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chartsheets/sheet3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style3.xml" ContentType="application/vnd.ms-office.chartstyle+xml"/>
  <Override PartName="/xl/charts/colors3.xml" ContentType="application/vnd.ms-office.chartcolorstyle+xml"/>
  <Override PartName="/xl/charts/colors2.xml" ContentType="application/vnd.ms-office.chartcolorstyle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showInkAnnotation="0"/>
  <mc:AlternateContent xmlns:mc="http://schemas.openxmlformats.org/markup-compatibility/2006">
    <mc:Choice Requires="x15">
      <x15ac:absPath xmlns:x15ac="http://schemas.microsoft.com/office/spreadsheetml/2010/11/ac" url="https://d.docs.live.net/b8861bca919ae46b/TMA/PDE-SUDESTE/RESULTADOS/"/>
    </mc:Choice>
  </mc:AlternateContent>
  <xr:revisionPtr revIDLastSave="356" documentId="13_ncr:1_{F0586CC3-A0A1-4BC8-A4AA-1FF5700AC5B1}" xr6:coauthVersionLast="47" xr6:coauthVersionMax="47" xr10:uidLastSave="{584B4C1C-D80D-470D-ADC9-014E1A54C3E4}"/>
  <bookViews>
    <workbookView xWindow="-120" yWindow="-120" windowWidth="38640" windowHeight="15720" tabRatio="889" activeTab="5" xr2:uid="{00000000-000D-0000-FFFF-FFFF00000000}"/>
  </bookViews>
  <sheets>
    <sheet name="FLORISTICA" sheetId="57" r:id="rId1"/>
    <sheet name="GRAF-FAMILIA" sheetId="53" r:id="rId2"/>
    <sheet name="GRUPO-ECOLOGICO" sheetId="54" r:id="rId3"/>
    <sheet name="GRAFICO-GE" sheetId="55" r:id="rId4"/>
    <sheet name="CLASSE-DIAMETRICA" sheetId="50" r:id="rId5"/>
    <sheet name="GRAF-J" sheetId="51" r:id="rId6"/>
  </sheets>
  <definedNames>
    <definedName name="_xlnm._FilterDatabase" localSheetId="0" hidden="1">FLORISTICA!$A$1:$J$61</definedName>
    <definedName name="_xlnm._FilterDatabase" localSheetId="2" hidden="1">'GRUPO-ECOLOGICO'!$A$1:$F$60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0" i="54" l="1"/>
  <c r="F60" i="54"/>
  <c r="H61" i="57"/>
  <c r="I61" i="57"/>
  <c r="J23" i="57" s="1"/>
  <c r="J42" i="57" l="1"/>
  <c r="J41" i="57"/>
  <c r="J22" i="57"/>
  <c r="J21" i="57"/>
  <c r="J11" i="57"/>
  <c r="J60" i="57"/>
  <c r="J40" i="57"/>
  <c r="J20" i="57"/>
  <c r="J59" i="57"/>
  <c r="J39" i="57"/>
  <c r="J19" i="57"/>
  <c r="J58" i="57"/>
  <c r="J38" i="57"/>
  <c r="J18" i="57"/>
  <c r="J57" i="57"/>
  <c r="J37" i="57"/>
  <c r="J17" i="57"/>
  <c r="J56" i="57"/>
  <c r="J36" i="57"/>
  <c r="J16" i="57"/>
  <c r="J55" i="57"/>
  <c r="J35" i="57"/>
  <c r="J15" i="57"/>
  <c r="J3" i="57"/>
  <c r="J54" i="57"/>
  <c r="J34" i="57"/>
  <c r="J14" i="57"/>
  <c r="J53" i="57"/>
  <c r="J33" i="57"/>
  <c r="J13" i="57"/>
  <c r="J52" i="57"/>
  <c r="J32" i="57"/>
  <c r="J12" i="57"/>
  <c r="J51" i="57"/>
  <c r="J31" i="57"/>
  <c r="J50" i="57"/>
  <c r="J30" i="57"/>
  <c r="J10" i="57"/>
  <c r="J49" i="57"/>
  <c r="J29" i="57"/>
  <c r="J9" i="57"/>
  <c r="J48" i="57"/>
  <c r="J28" i="57"/>
  <c r="J8" i="57"/>
  <c r="J47" i="57"/>
  <c r="J27" i="57"/>
  <c r="J7" i="57"/>
  <c r="J46" i="57"/>
  <c r="J26" i="57"/>
  <c r="J6" i="57"/>
  <c r="J45" i="57"/>
  <c r="J25" i="57"/>
  <c r="J5" i="57"/>
  <c r="J44" i="57"/>
  <c r="J24" i="57"/>
  <c r="J4" i="57"/>
  <c r="J43" i="57"/>
  <c r="J61" i="57" l="1"/>
  <c r="P26" i="57" l="1"/>
  <c r="N26" i="57"/>
  <c r="O16" i="57" l="1"/>
  <c r="O17" i="57"/>
  <c r="O19" i="57"/>
  <c r="O20" i="57"/>
  <c r="O21" i="57"/>
  <c r="O22" i="57"/>
  <c r="O23" i="57"/>
  <c r="O18" i="57"/>
  <c r="O24" i="57"/>
  <c r="O25" i="57"/>
  <c r="O14" i="57"/>
  <c r="O15" i="57"/>
  <c r="Q24" i="57"/>
  <c r="Q25" i="57"/>
  <c r="Q14" i="57"/>
  <c r="Q16" i="57"/>
  <c r="Q19" i="57"/>
  <c r="Q22" i="57"/>
  <c r="Q23" i="57"/>
  <c r="Q11" i="57"/>
  <c r="Q12" i="57"/>
  <c r="Q13" i="57"/>
  <c r="Q15" i="57"/>
  <c r="Q17" i="57"/>
  <c r="Q18" i="57"/>
  <c r="Q20" i="57"/>
  <c r="Q21" i="57"/>
  <c r="Q10" i="57"/>
  <c r="Q8" i="57" l="1"/>
  <c r="O12" i="57"/>
  <c r="O4" i="57"/>
  <c r="O8" i="57"/>
  <c r="O5" i="57"/>
  <c r="O6" i="57"/>
  <c r="O7" i="57"/>
  <c r="O10" i="57"/>
  <c r="O3" i="57"/>
  <c r="Q7" i="57"/>
  <c r="Q3" i="57"/>
  <c r="O11" i="57"/>
  <c r="Q5" i="57"/>
  <c r="O9" i="57"/>
  <c r="O13" i="57"/>
  <c r="Q9" i="57"/>
  <c r="Q6" i="57"/>
  <c r="Q4" i="57"/>
  <c r="O26" i="57" l="1"/>
  <c r="Q26" i="57"/>
</calcChain>
</file>

<file path=xl/sharedStrings.xml><?xml version="1.0" encoding="utf-8"?>
<sst xmlns="http://schemas.openxmlformats.org/spreadsheetml/2006/main" count="634" uniqueCount="213">
  <si>
    <t>FUSTE</t>
  </si>
  <si>
    <t>Annona sylvatica</t>
  </si>
  <si>
    <t>Morta</t>
  </si>
  <si>
    <t>NOME CIENTÍFICO</t>
  </si>
  <si>
    <t>A.St.-Hil.</t>
  </si>
  <si>
    <t>-</t>
  </si>
  <si>
    <t>DC.</t>
  </si>
  <si>
    <t>Benth.</t>
  </si>
  <si>
    <t>AUTOR</t>
  </si>
  <si>
    <t>FAMÍLIA</t>
  </si>
  <si>
    <t>NOME POPULAR</t>
  </si>
  <si>
    <t>ORIGEM</t>
  </si>
  <si>
    <t>GRUPO ECOLÓGICO</t>
  </si>
  <si>
    <t>Nativa</t>
  </si>
  <si>
    <t>Pioneira</t>
  </si>
  <si>
    <t>Não Pioneira</t>
  </si>
  <si>
    <t>Fabaceae</t>
  </si>
  <si>
    <t>Annonaceae</t>
  </si>
  <si>
    <t>Anacardiaceae</t>
  </si>
  <si>
    <t>Myrtaceae</t>
  </si>
  <si>
    <t>Salicaceae</t>
  </si>
  <si>
    <t>Lauraceae</t>
  </si>
  <si>
    <t>Euphorbiaceae</t>
  </si>
  <si>
    <t>Celastraceae</t>
  </si>
  <si>
    <t>N</t>
  </si>
  <si>
    <t>%</t>
  </si>
  <si>
    <t>NOME COMUM</t>
  </si>
  <si>
    <t>TOTAL</t>
  </si>
  <si>
    <t>CLASSE DIAMÉTRICA</t>
  </si>
  <si>
    <t>5-|10</t>
  </si>
  <si>
    <t>10-|15</t>
  </si>
  <si>
    <t>15-|20</t>
  </si>
  <si>
    <t>20-|25</t>
  </si>
  <si>
    <t>25-|30</t>
  </si>
  <si>
    <t>F</t>
  </si>
  <si>
    <t>INDIVÍDUOS</t>
  </si>
  <si>
    <t>ESPÉCIE</t>
  </si>
  <si>
    <t>INDIVÍDUO</t>
  </si>
  <si>
    <t>30-|35</t>
  </si>
  <si>
    <t>Araticum-amarelo</t>
  </si>
  <si>
    <t>Croton urucurana</t>
  </si>
  <si>
    <t>Sangra-d'água</t>
  </si>
  <si>
    <t>Casearia sylvestris</t>
  </si>
  <si>
    <t>Pau-de-largato</t>
  </si>
  <si>
    <t>Cham.</t>
  </si>
  <si>
    <t>Baill.</t>
  </si>
  <si>
    <t>Sw.</t>
  </si>
  <si>
    <t>Machaerium villosum</t>
  </si>
  <si>
    <t>Vitex polygama</t>
  </si>
  <si>
    <t>Casearia arborea</t>
  </si>
  <si>
    <t>Lamiaceae</t>
  </si>
  <si>
    <t>Urticaceae</t>
  </si>
  <si>
    <t>Embaúba</t>
  </si>
  <si>
    <t>Snethl.</t>
  </si>
  <si>
    <t>Cecropia glaziovii</t>
  </si>
  <si>
    <t>Cafézinho-de-jacu</t>
  </si>
  <si>
    <t>(Reissek) Biral</t>
  </si>
  <si>
    <t>Monteverdia evonymoides</t>
  </si>
  <si>
    <t>Lima-de-tiú</t>
  </si>
  <si>
    <t>(Rich.) Urb.</t>
  </si>
  <si>
    <t>Sapindaceae</t>
  </si>
  <si>
    <t>Jacarandá-cascudo</t>
  </si>
  <si>
    <t>Vogel</t>
  </si>
  <si>
    <t>Bignoniaceae</t>
  </si>
  <si>
    <t>Azeitona-do-mato</t>
  </si>
  <si>
    <t>35-|40</t>
  </si>
  <si>
    <t>AB (m²)</t>
  </si>
  <si>
    <t>ESPÉCIE AMEAÇADA DE EXTINÇÃO, IMUNE DE CORTE OU ESPECIALMENTE PROTEGIDA?</t>
  </si>
  <si>
    <t>GRAU DE VULNERABILIDADE</t>
  </si>
  <si>
    <t>Sim</t>
  </si>
  <si>
    <t>Não</t>
  </si>
  <si>
    <t>x</t>
  </si>
  <si>
    <t>Não Classificada</t>
  </si>
  <si>
    <t>Não Ameaçada</t>
  </si>
  <si>
    <t>Indeterminada</t>
  </si>
  <si>
    <t>Schinus terebinthifolia</t>
  </si>
  <si>
    <t>Raddi</t>
  </si>
  <si>
    <t>Annona dolabripetala</t>
  </si>
  <si>
    <t>Croton floribundus</t>
  </si>
  <si>
    <t>Spreng.</t>
  </si>
  <si>
    <t>Andira fraxinifolia</t>
  </si>
  <si>
    <t>Piptadenia gonoacantha</t>
  </si>
  <si>
    <t>(Mart.) J.F.Macbr.</t>
  </si>
  <si>
    <t>Sem Material Botânico</t>
  </si>
  <si>
    <t>Nectandra oppositifolia</t>
  </si>
  <si>
    <t>Nees &amp; Mart.</t>
  </si>
  <si>
    <t>Eugenia florida</t>
  </si>
  <si>
    <t>Aroeira-pimenta</t>
  </si>
  <si>
    <t>Araticum-da-mata</t>
  </si>
  <si>
    <t>Capinxigui</t>
  </si>
  <si>
    <t>Angelim-de-morcego</t>
  </si>
  <si>
    <t>Pau-jacaré</t>
  </si>
  <si>
    <t>Canela-ferrugem</t>
  </si>
  <si>
    <t>Pitanga-preta</t>
  </si>
  <si>
    <t>Não Classificado</t>
  </si>
  <si>
    <t>Astronium urundeuva</t>
  </si>
  <si>
    <t>(M.AllemÃ£o) Engl.</t>
  </si>
  <si>
    <t>Aroeira</t>
  </si>
  <si>
    <t>Asteraceae</t>
  </si>
  <si>
    <t>Eremanthus erythropappus</t>
  </si>
  <si>
    <t>(DC.) MacLeish</t>
  </si>
  <si>
    <t>Cadeinha</t>
  </si>
  <si>
    <t>Eremanthus incanus</t>
  </si>
  <si>
    <t>(Less.) Less.</t>
  </si>
  <si>
    <t>Candeião</t>
  </si>
  <si>
    <t>Vernonanthura polyanthes</t>
  </si>
  <si>
    <t>(Sprengel) Vega &amp; Dematteis</t>
  </si>
  <si>
    <t>Assa-peixe</t>
  </si>
  <si>
    <t>Cybistax antisyphilitica</t>
  </si>
  <si>
    <t>(Mart.) Mart.</t>
  </si>
  <si>
    <t>Ipê-verde</t>
  </si>
  <si>
    <t>Handroanthus heptaphyllus</t>
  </si>
  <si>
    <t>(Vell.) Mattos</t>
  </si>
  <si>
    <t>Ipê-rosa</t>
  </si>
  <si>
    <t>Cannabaceae</t>
  </si>
  <si>
    <t>Trema micranthum</t>
  </si>
  <si>
    <t>(L.) Blume</t>
  </si>
  <si>
    <t>Monteverdia sp.</t>
  </si>
  <si>
    <t>Alchornea glandulosa</t>
  </si>
  <si>
    <t>Poepp. &amp; Endl.</t>
  </si>
  <si>
    <t>Tapiá</t>
  </si>
  <si>
    <t>Anadenanthera peregrina</t>
  </si>
  <si>
    <t>(L.) Speg.</t>
  </si>
  <si>
    <t>Angico</t>
  </si>
  <si>
    <t>Cassia ferruginea</t>
  </si>
  <si>
    <t>(Schrad.) Schrad. ex DC.</t>
  </si>
  <si>
    <t>Dalbergia nigra</t>
  </si>
  <si>
    <t>(Vell.) AllemÃ£o ex Benth.</t>
  </si>
  <si>
    <t>Caviúna</t>
  </si>
  <si>
    <t>Deguelia costata</t>
  </si>
  <si>
    <t>(Benth.) A.M.G.Azevedo &amp; R.A.Camargo</t>
  </si>
  <si>
    <t>Embira-carrapato</t>
  </si>
  <si>
    <t>Erythrina falcata</t>
  </si>
  <si>
    <t>Mulungu</t>
  </si>
  <si>
    <t>Hymenaea courbaril</t>
  </si>
  <si>
    <t>L.</t>
  </si>
  <si>
    <t>Jatobá</t>
  </si>
  <si>
    <t>Inga vera</t>
  </si>
  <si>
    <t>Willd.</t>
  </si>
  <si>
    <t>Ingá-do-brejo</t>
  </si>
  <si>
    <t>Leucaena leucocephala</t>
  </si>
  <si>
    <t>(Lam.) de Wit</t>
  </si>
  <si>
    <t>Leucena</t>
  </si>
  <si>
    <t>Machaerium brasiliense</t>
  </si>
  <si>
    <t>Jacarandá-cipó</t>
  </si>
  <si>
    <t>Mimosa bimucronata</t>
  </si>
  <si>
    <t>(DC.) Kuntze</t>
  </si>
  <si>
    <t>Arranha-gato</t>
  </si>
  <si>
    <t>Mimosa caesalpiniifolia</t>
  </si>
  <si>
    <t>Sansão-do-campo</t>
  </si>
  <si>
    <t>Mimosa scabrella</t>
  </si>
  <si>
    <t>Bracatinga</t>
  </si>
  <si>
    <t>Mimosa sp.</t>
  </si>
  <si>
    <t>Platymiscium floribundum</t>
  </si>
  <si>
    <t>Jacarandá-do-litoral</t>
  </si>
  <si>
    <t>Platypodium elegans</t>
  </si>
  <si>
    <t>Canzileiro</t>
  </si>
  <si>
    <t>Samanea tubulosa</t>
  </si>
  <si>
    <t>(Benth.) Barneby &amp; J.W.Grimes</t>
  </si>
  <si>
    <t>Árvore-de-chuva</t>
  </si>
  <si>
    <t>Senegalia polyphylla</t>
  </si>
  <si>
    <t>(DC.) Britton &amp; Rose</t>
  </si>
  <si>
    <t>Monjoleiro</t>
  </si>
  <si>
    <t>Sesbania virgata</t>
  </si>
  <si>
    <t>(Cav.) Poir.</t>
  </si>
  <si>
    <t>Sesbania</t>
  </si>
  <si>
    <t>Aegiphila integrifolia</t>
  </si>
  <si>
    <t>(Jacq.) Moldenke</t>
  </si>
  <si>
    <t>Tamanqueira</t>
  </si>
  <si>
    <t>Moraceae</t>
  </si>
  <si>
    <t>Morus alba</t>
  </si>
  <si>
    <t>Amora</t>
  </si>
  <si>
    <t>Myrcia splendens</t>
  </si>
  <si>
    <t>(Sw.) DC.</t>
  </si>
  <si>
    <t>Guaramirim-vermelho</t>
  </si>
  <si>
    <t>Psidium guajava</t>
  </si>
  <si>
    <t>Goiaba</t>
  </si>
  <si>
    <t>Pinaceae</t>
  </si>
  <si>
    <t>Pinus sp.</t>
  </si>
  <si>
    <t>Primulaceae</t>
  </si>
  <si>
    <t>Myrsine coriacea</t>
  </si>
  <si>
    <t>(Sw.) R.Br. ex Roem. &amp; Schult.</t>
  </si>
  <si>
    <t>Capororóca-ferrugem</t>
  </si>
  <si>
    <t>Rosaceae</t>
  </si>
  <si>
    <t>Eriobotrya japonica</t>
  </si>
  <si>
    <t>(Thunb.) Lindl.</t>
  </si>
  <si>
    <t>Nespeira</t>
  </si>
  <si>
    <t>Casearia decandra</t>
  </si>
  <si>
    <t>Jacq.</t>
  </si>
  <si>
    <t>Pau-de-espeto</t>
  </si>
  <si>
    <t>Matayba elaeagnoides</t>
  </si>
  <si>
    <t>Radlk.</t>
  </si>
  <si>
    <t>Miguel-pintado</t>
  </si>
  <si>
    <t>Solanaceae</t>
  </si>
  <si>
    <t>Solanum lycocarpum</t>
  </si>
  <si>
    <t>Lobeira</t>
  </si>
  <si>
    <t>Solanum mauritianum</t>
  </si>
  <si>
    <t>Scop.</t>
  </si>
  <si>
    <t>Cuvitinga</t>
  </si>
  <si>
    <t>Thymelaeaceae</t>
  </si>
  <si>
    <t>Daphnopsis utilis</t>
  </si>
  <si>
    <t>Warm.</t>
  </si>
  <si>
    <t>Birá</t>
  </si>
  <si>
    <t>Verbenaceae</t>
  </si>
  <si>
    <t>Citharexylum myrianthum</t>
  </si>
  <si>
    <t>Fruto-do-pombo</t>
  </si>
  <si>
    <t>Vulnerável</t>
  </si>
  <si>
    <t>Exótica</t>
  </si>
  <si>
    <t>40-|45</t>
  </si>
  <si>
    <t>45-|50</t>
  </si>
  <si>
    <t>70-|75</t>
  </si>
  <si>
    <t>Sem material botânico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</si>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</sst>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9" x14ac:knownFonts="1">
    <font>
      <sz val="11"/>
      <color theme="1"/>
      <name val="Calibri"/>
      <family val="2"/>
      <scheme val="minor"/>
    </font>
    <font>
      <sz val="10"/>
      <name val="Tahoma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6" fillId="0" borderId="0"/>
  </cellStyleXfs>
  <cellXfs count="4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2" xr:uid="{BFB0382A-C980-439E-A694-EEC0272F3CAC}"/>
    <cellStyle name="Normal 2 2" xfId="1" xr:uid="{D8463491-A596-49A0-8C64-FC7511BC0A0B}"/>
    <cellStyle name="Normal 3" xfId="3" xr:uid="{EC1C55C5-1B68-4E02-ADF0-9757958703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2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3.xml"/><Relationship Id="rId10" Type="http://schemas.openxmlformats.org/officeDocument/2006/relationships/calcChain" Target="calcChain.xml"/><Relationship Id="rId4" Type="http://schemas.openxmlformats.org/officeDocument/2006/relationships/chartsheet" Target="chartsheets/sheet2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FLORISTICA!$U$1</c:f>
              <c:strCache>
                <c:ptCount val="1"/>
                <c:pt idx="0">
                  <c:v>N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FLORISTICA!$T$2:$T$16</c:f>
              <c:strCache>
                <c:ptCount val="15"/>
                <c:pt idx="1">
                  <c:v>Primulaceae</c:v>
                </c:pt>
                <c:pt idx="2">
                  <c:v>Salicaceae</c:v>
                </c:pt>
                <c:pt idx="3">
                  <c:v>Indeterminada</c:v>
                </c:pt>
                <c:pt idx="4">
                  <c:v>Cannabaceae</c:v>
                </c:pt>
                <c:pt idx="5">
                  <c:v>Solanaceae</c:v>
                </c:pt>
                <c:pt idx="6">
                  <c:v>Euphorbiaceae</c:v>
                </c:pt>
                <c:pt idx="7">
                  <c:v>Bignoniaceae</c:v>
                </c:pt>
                <c:pt idx="8">
                  <c:v>Myrtaceae</c:v>
                </c:pt>
                <c:pt idx="9">
                  <c:v>Morta</c:v>
                </c:pt>
                <c:pt idx="10">
                  <c:v>Annonaceae</c:v>
                </c:pt>
                <c:pt idx="11">
                  <c:v>Lamiaceae</c:v>
                </c:pt>
                <c:pt idx="12">
                  <c:v>Urticaceae</c:v>
                </c:pt>
                <c:pt idx="13">
                  <c:v>Anacardiaceae</c:v>
                </c:pt>
                <c:pt idx="14">
                  <c:v>Fabaceae</c:v>
                </c:pt>
              </c:strCache>
            </c:strRef>
          </c:cat>
          <c:val>
            <c:numRef>
              <c:f>FLORISTICA!$U$2:$U$16</c:f>
              <c:numCache>
                <c:formatCode>General</c:formatCode>
                <c:ptCount val="15"/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13</c:v>
                </c:pt>
                <c:pt idx="5">
                  <c:v>14</c:v>
                </c:pt>
                <c:pt idx="6">
                  <c:v>16</c:v>
                </c:pt>
                <c:pt idx="7">
                  <c:v>17</c:v>
                </c:pt>
                <c:pt idx="8">
                  <c:v>23</c:v>
                </c:pt>
                <c:pt idx="9">
                  <c:v>25</c:v>
                </c:pt>
                <c:pt idx="10">
                  <c:v>42</c:v>
                </c:pt>
                <c:pt idx="11">
                  <c:v>52</c:v>
                </c:pt>
                <c:pt idx="12">
                  <c:v>61</c:v>
                </c:pt>
                <c:pt idx="13">
                  <c:v>205</c:v>
                </c:pt>
                <c:pt idx="14">
                  <c:v>420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34-4FC2-B156-8DC62AA50C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5"/>
        <c:overlap val="-20"/>
        <c:axId val="460149679"/>
        <c:axId val="529245359"/>
      </c:barChart>
      <c:catAx>
        <c:axId val="46014967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FAMÍLIAS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1" i="0" u="none" strike="noStrike" kern="1200" baseline="0">
                  <a:solidFill>
                    <a:schemeClr val="tx1">
                      <a:lumMod val="95000"/>
                      <a:lumOff val="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529245359"/>
        <c:crosses val="autoZero"/>
        <c:auto val="1"/>
        <c:lblAlgn val="ctr"/>
        <c:lblOffset val="100"/>
        <c:noMultiLvlLbl val="0"/>
      </c:catAx>
      <c:valAx>
        <c:axId val="529245359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QUANTIDADE DE INDIVÍDUOS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1" i="0" u="none" strike="noStrike" kern="1200" baseline="0">
                  <a:solidFill>
                    <a:schemeClr val="tx1">
                      <a:lumMod val="95000"/>
                      <a:lumOff val="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crossAx val="4601496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 b="1">
          <a:solidFill>
            <a:schemeClr val="tx1">
              <a:lumMod val="95000"/>
              <a:lumOff val="5000"/>
            </a:scheme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pt-B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r>
              <a:rPr lang="en-US"/>
              <a:t>GRUPO ECOLÓGICO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baseline="0">
              <a:solidFill>
                <a:schemeClr val="tx1">
                  <a:lumMod val="95000"/>
                  <a:lumOff val="5000"/>
                </a:schemeClr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'GRUPO-ECOLOGICO'!$J$1</c:f>
              <c:strCache>
                <c:ptCount val="1"/>
                <c:pt idx="0">
                  <c:v>INDIVÍDUO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'GRUPO-ECOLOGICO'!$I$2:$I$4</c:f>
              <c:strCache>
                <c:ptCount val="3"/>
                <c:pt idx="0">
                  <c:v>Não Classificada</c:v>
                </c:pt>
                <c:pt idx="1">
                  <c:v>Não Pioneira</c:v>
                </c:pt>
                <c:pt idx="2">
                  <c:v>Pioneira</c:v>
                </c:pt>
              </c:strCache>
            </c:strRef>
          </c:cat>
          <c:val>
            <c:numRef>
              <c:f>'GRUPO-ECOLOGICO'!$J$2:$J$4</c:f>
              <c:numCache>
                <c:formatCode>General</c:formatCode>
                <c:ptCount val="3"/>
                <c:pt idx="0">
                  <c:v>68</c:v>
                </c:pt>
                <c:pt idx="1">
                  <c:v>159</c:v>
                </c:pt>
                <c:pt idx="2">
                  <c:v>722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F9-49A7-BA17-5DB306BFEEF0}"/>
            </c:ext>
          </c:extLst>
        </c:ser>
        <c:ser>
          <c:idx val="1"/>
          <c:order val="1"/>
          <c:tx>
            <c:strRef>
              <c:f>'GRUPO-ECOLOGICO'!$K$1</c:f>
              <c:strCache>
                <c:ptCount val="1"/>
                <c:pt idx="0">
                  <c:v>ESPÉCIE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'GRUPO-ECOLOGICO'!$I$2:$I$4</c:f>
              <c:strCache>
                <c:ptCount val="3"/>
                <c:pt idx="0">
                  <c:v>Não Classificada</c:v>
                </c:pt>
                <c:pt idx="1">
                  <c:v>Não Pioneira</c:v>
                </c:pt>
                <c:pt idx="2">
                  <c:v>Pioneira</c:v>
                </c:pt>
              </c:strCache>
            </c:strRef>
          </c:cat>
          <c:val>
            <c:numRef>
              <c:f>'GRUPO-ECOLOGICO'!$K$2:$K$4</c:f>
              <c:numCache>
                <c:formatCode>General</c:formatCode>
                <c:ptCount val="3"/>
                <c:pt idx="0">
                  <c:v>10</c:v>
                </c:pt>
                <c:pt idx="1">
                  <c:v>23</c:v>
                </c:pt>
                <c:pt idx="2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F9-49A7-BA17-5DB306BFEE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91492943"/>
        <c:axId val="400509791"/>
      </c:barChart>
      <c:catAx>
        <c:axId val="5914929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400509791"/>
        <c:crosses val="autoZero"/>
        <c:auto val="1"/>
        <c:lblAlgn val="ctr"/>
        <c:lblOffset val="100"/>
        <c:noMultiLvlLbl val="0"/>
      </c:catAx>
      <c:valAx>
        <c:axId val="4005097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QUANTIDADE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1" i="0" u="none" strike="noStrike" kern="1200" baseline="0">
                  <a:solidFill>
                    <a:schemeClr val="tx1">
                      <a:lumMod val="95000"/>
                      <a:lumOff val="5000"/>
                    </a:schemeClr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5914929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1" i="0" u="none" strike="noStrike" kern="1200" baseline="0">
              <a:solidFill>
                <a:schemeClr val="tx1">
                  <a:lumMod val="95000"/>
                  <a:lumOff val="5000"/>
                </a:schemeClr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 b="1">
          <a:solidFill>
            <a:schemeClr val="tx1">
              <a:lumMod val="95000"/>
              <a:lumOff val="5000"/>
            </a:schemeClr>
          </a:solidFill>
          <a:latin typeface="+mj-lt"/>
          <a:cs typeface="Arial" panose="020B0604020202020204" pitchFamily="34" charset="0"/>
        </a:defRPr>
      </a:pPr>
      <a:endParaRPr lang="pt-BR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'CLASSE-DIAMETRICA'!$B$1</c:f>
              <c:strCache>
                <c:ptCount val="1"/>
                <c:pt idx="0">
                  <c:v>FUSTE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38100" cap="rnd">
                <a:solidFill>
                  <a:srgbClr val="00B050"/>
                </a:solidFill>
                <a:prstDash val="sysDot"/>
              </a:ln>
              <a:effectLst/>
            </c:spPr>
            <c:trendlineType val="power"/>
            <c:dispRSqr val="0"/>
            <c:dispEq val="0"/>
          </c:trendline>
          <c:cat>
            <c:strRef>
              <c:f>'CLASSE-DIAMETRICA'!$A$2:$A$11</c:f>
              <c:strCache>
                <c:ptCount val="10"/>
                <c:pt idx="0">
                  <c:v>5-|10</c:v>
                </c:pt>
                <c:pt idx="1">
                  <c:v>10-|15</c:v>
                </c:pt>
                <c:pt idx="2">
                  <c:v>15-|20</c:v>
                </c:pt>
                <c:pt idx="3">
                  <c:v>20-|25</c:v>
                </c:pt>
                <c:pt idx="4">
                  <c:v>25-|30</c:v>
                </c:pt>
                <c:pt idx="5">
                  <c:v>30-|35</c:v>
                </c:pt>
                <c:pt idx="6">
                  <c:v>35-|40</c:v>
                </c:pt>
                <c:pt idx="7">
                  <c:v>40-|45</c:v>
                </c:pt>
                <c:pt idx="8">
                  <c:v>45-|50</c:v>
                </c:pt>
                <c:pt idx="9">
                  <c:v>70-|75</c:v>
                </c:pt>
              </c:strCache>
            </c:strRef>
          </c:cat>
          <c:val>
            <c:numRef>
              <c:f>'CLASSE-DIAMETRICA'!$B$2:$B$11</c:f>
              <c:numCache>
                <c:formatCode>General</c:formatCode>
                <c:ptCount val="10"/>
                <c:pt idx="0">
                  <c:v>860</c:v>
                </c:pt>
                <c:pt idx="1">
                  <c:v>471</c:v>
                </c:pt>
                <c:pt idx="2">
                  <c:v>153</c:v>
                </c:pt>
                <c:pt idx="3">
                  <c:v>63</c:v>
                </c:pt>
                <c:pt idx="4">
                  <c:v>25</c:v>
                </c:pt>
                <c:pt idx="5">
                  <c:v>13</c:v>
                </c:pt>
                <c:pt idx="6">
                  <c:v>8</c:v>
                </c:pt>
                <c:pt idx="7">
                  <c:v>2</c:v>
                </c:pt>
                <c:pt idx="8">
                  <c:v>2</c:v>
                </c:pt>
                <c:pt idx="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46-45C6-BEC1-8C42DE44F5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6232655"/>
        <c:axId val="783852447"/>
      </c:barChart>
      <c:catAx>
        <c:axId val="7162326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CLASSES DIAMÉTRICAS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1" i="0" u="none" strike="noStrike" kern="1200" baseline="0">
                  <a:solidFill>
                    <a:schemeClr val="tx1">
                      <a:lumMod val="95000"/>
                      <a:lumOff val="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783852447"/>
        <c:crosses val="autoZero"/>
        <c:auto val="1"/>
        <c:lblAlgn val="ctr"/>
        <c:lblOffset val="100"/>
        <c:noMultiLvlLbl val="0"/>
      </c:catAx>
      <c:valAx>
        <c:axId val="783852447"/>
        <c:scaling>
          <c:orientation val="minMax"/>
          <c:max val="9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QUANTIDADE DE FUSTES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1" i="0" u="none" strike="noStrike" kern="1200" baseline="0">
                  <a:solidFill>
                    <a:schemeClr val="tx1">
                      <a:lumMod val="95000"/>
                      <a:lumOff val="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716232655"/>
        <c:crosses val="autoZero"/>
        <c:crossBetween val="between"/>
        <c:majorUnit val="5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 b="1">
          <a:solidFill>
            <a:schemeClr val="tx1">
              <a:lumMod val="95000"/>
              <a:lumOff val="5000"/>
            </a:scheme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pt-B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style1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73CFE23-48A2-4E20-8015-19A7A0A5A326}">
  <sheetPr/>
  <sheetViews>
    <sheetView zoomScale="113" workbookViewId="0" zoomToFit="1"/>
  </sheetViews>
  <pageMargins left="0.511811024" right="0.511811024" top="0.78740157499999996" bottom="0.78740157499999996" header="0.31496062000000002" footer="0.31496062000000002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72DC3B-EBCB-43AA-810A-DB5D6E8D9438}">
  <sheetPr/>
  <sheetViews>
    <sheetView zoomScale="113" workbookViewId="0" zoomToFit="1"/>
  </sheetViews>
  <pageMargins left="0.511811024" right="0.511811024" top="0.78740157499999996" bottom="0.78740157499999996" header="0.31496062000000002" footer="0.31496062000000002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8FC7D5A-83C1-425E-9B64-29BD7F404057}">
  <sheetPr/>
  <sheetViews>
    <sheetView tabSelected="1" zoomScale="113" workbookViewId="0" zoomToFit="1"/>
  </sheetViews>
  <pageMargins left="0.511811024" right="0.511811024" top="0.78740157499999996" bottom="0.78740157499999996" header="0.31496062000000002" footer="0.31496062000000002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43009" cy="6010022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5AACD9D-5325-DE3E-8036-9A343F513C9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643009" cy="6010022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FB028CC-23BB-3D83-2A37-3F55101B49E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643009" cy="6010022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0598ABF-CF5E-BF8D-A9BE-66986B11DF1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o Office">
  <a:themeElements>
    <a:clrScheme name="Personalizada 7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50"/>
      </a:accent1>
      <a:accent2>
        <a:srgbClr val="FFC000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4C173-819D-4C8A-A9CE-B39E0EF9C40F}">
  <dimension ref="A1:U71"/>
  <sheetViews>
    <sheetView showGridLines="0" topLeftCell="E34" zoomScale="115" zoomScaleNormal="115" workbookViewId="0">
      <selection activeCell="Q36" sqref="F21:Q36"/>
    </sheetView>
  </sheetViews>
  <sheetFormatPr defaultRowHeight="11.25" x14ac:dyDescent="0.25"/>
  <cols>
    <col min="1" max="1" width="21.140625" style="9" bestFit="1" customWidth="1"/>
    <col min="2" max="2" width="35" style="9" customWidth="1"/>
    <col min="3" max="3" width="32.7109375" style="9" customWidth="1"/>
    <col min="4" max="4" width="21.85546875" style="9" bestFit="1" customWidth="1"/>
    <col min="5" max="7" width="21.85546875" style="9" customWidth="1"/>
    <col min="8" max="8" width="5" style="9" customWidth="1"/>
    <col min="9" max="9" width="5" style="9" bestFit="1" customWidth="1"/>
    <col min="10" max="10" width="5.140625" style="9" bestFit="1" customWidth="1"/>
    <col min="11" max="11" width="9.140625" style="9"/>
    <col min="12" max="12" width="28.7109375" style="9" bestFit="1" customWidth="1"/>
    <col min="13" max="13" width="21.85546875" style="9" bestFit="1" customWidth="1"/>
    <col min="14" max="14" width="12" style="9" customWidth="1"/>
    <col min="15" max="15" width="5.7109375" style="15" bestFit="1" customWidth="1"/>
    <col min="16" max="19" width="9.140625" style="9"/>
    <col min="20" max="20" width="16.28515625" style="9" bestFit="1" customWidth="1"/>
    <col min="21" max="16384" width="9.140625" style="9"/>
  </cols>
  <sheetData>
    <row r="1" spans="1:21" x14ac:dyDescent="0.25">
      <c r="A1" s="36" t="s">
        <v>9</v>
      </c>
      <c r="B1" s="40" t="s">
        <v>3</v>
      </c>
      <c r="C1" s="36" t="s">
        <v>8</v>
      </c>
      <c r="D1" s="36" t="s">
        <v>26</v>
      </c>
      <c r="E1" s="38" t="s">
        <v>67</v>
      </c>
      <c r="F1" s="39"/>
      <c r="G1" s="36" t="s">
        <v>68</v>
      </c>
      <c r="H1" s="36" t="s">
        <v>34</v>
      </c>
      <c r="I1" s="36" t="s">
        <v>24</v>
      </c>
      <c r="J1" s="36" t="s">
        <v>25</v>
      </c>
      <c r="M1" s="34" t="s">
        <v>9</v>
      </c>
      <c r="N1" s="32" t="s">
        <v>35</v>
      </c>
      <c r="O1" s="33"/>
      <c r="P1" s="32" t="s">
        <v>36</v>
      </c>
      <c r="Q1" s="33"/>
      <c r="T1" s="19" t="s">
        <v>9</v>
      </c>
      <c r="U1" s="19" t="s">
        <v>24</v>
      </c>
    </row>
    <row r="2" spans="1:21" x14ac:dyDescent="0.25">
      <c r="A2" s="37"/>
      <c r="B2" s="40"/>
      <c r="C2" s="37"/>
      <c r="D2" s="37"/>
      <c r="E2" s="1" t="s">
        <v>69</v>
      </c>
      <c r="F2" s="1" t="s">
        <v>70</v>
      </c>
      <c r="G2" s="37"/>
      <c r="H2" s="37"/>
      <c r="I2" s="37"/>
      <c r="J2" s="37"/>
      <c r="M2" s="35"/>
      <c r="N2" s="7" t="s">
        <v>212</v>
      </c>
      <c r="O2" s="21" t="s">
        <v>25</v>
      </c>
      <c r="P2" s="7" t="s">
        <v>212</v>
      </c>
      <c r="Q2" s="7" t="s">
        <v>25</v>
      </c>
      <c r="T2" s="19"/>
      <c r="U2" s="19"/>
    </row>
    <row r="3" spans="1:21" x14ac:dyDescent="0.25">
      <c r="A3" s="29" t="s">
        <v>18</v>
      </c>
      <c r="B3" s="5" t="s">
        <v>95</v>
      </c>
      <c r="C3" s="2" t="s">
        <v>96</v>
      </c>
      <c r="D3" s="2" t="s">
        <v>97</v>
      </c>
      <c r="E3" s="2"/>
      <c r="F3" s="2" t="s">
        <v>71</v>
      </c>
      <c r="G3" s="2" t="s">
        <v>73</v>
      </c>
      <c r="H3" s="2">
        <v>28</v>
      </c>
      <c r="I3" s="2">
        <v>21</v>
      </c>
      <c r="J3" s="3">
        <f t="shared" ref="J3:J34" si="0">I3/$I$61*100</f>
        <v>2.2128556375131718</v>
      </c>
      <c r="M3" s="10" t="s">
        <v>18</v>
      </c>
      <c r="N3" s="10">
        <v>205</v>
      </c>
      <c r="O3" s="22">
        <f t="shared" ref="O3:O25" si="1">N3/$N$26*100</f>
        <v>21.601685985247627</v>
      </c>
      <c r="P3" s="10">
        <v>2</v>
      </c>
      <c r="Q3" s="22">
        <f t="shared" ref="Q3:Q25" si="2">P3/$P$26*100</f>
        <v>3.4482758620689653</v>
      </c>
      <c r="T3" s="9" t="s">
        <v>179</v>
      </c>
      <c r="U3" s="9">
        <v>9</v>
      </c>
    </row>
    <row r="4" spans="1:21" x14ac:dyDescent="0.25">
      <c r="A4" s="30"/>
      <c r="B4" s="5" t="s">
        <v>75</v>
      </c>
      <c r="C4" s="2" t="s">
        <v>76</v>
      </c>
      <c r="D4" s="2" t="s">
        <v>87</v>
      </c>
      <c r="E4" s="2"/>
      <c r="F4" s="2" t="s">
        <v>71</v>
      </c>
      <c r="G4" s="2" t="s">
        <v>73</v>
      </c>
      <c r="H4" s="2">
        <v>521</v>
      </c>
      <c r="I4" s="2">
        <v>184</v>
      </c>
      <c r="J4" s="3">
        <f t="shared" si="0"/>
        <v>19.388830347734455</v>
      </c>
      <c r="M4" s="10" t="s">
        <v>17</v>
      </c>
      <c r="N4" s="10">
        <v>42</v>
      </c>
      <c r="O4" s="22">
        <f t="shared" si="1"/>
        <v>4.4257112750263436</v>
      </c>
      <c r="P4" s="10">
        <v>2</v>
      </c>
      <c r="Q4" s="22">
        <f t="shared" si="2"/>
        <v>3.4482758620689653</v>
      </c>
      <c r="T4" s="9" t="s">
        <v>20</v>
      </c>
      <c r="U4" s="9">
        <v>9</v>
      </c>
    </row>
    <row r="5" spans="1:21" x14ac:dyDescent="0.25">
      <c r="A5" s="29" t="s">
        <v>17</v>
      </c>
      <c r="B5" s="5" t="s">
        <v>77</v>
      </c>
      <c r="C5" s="2" t="s">
        <v>76</v>
      </c>
      <c r="D5" s="2" t="s">
        <v>88</v>
      </c>
      <c r="E5" s="2"/>
      <c r="F5" s="2" t="s">
        <v>71</v>
      </c>
      <c r="G5" s="2" t="s">
        <v>73</v>
      </c>
      <c r="H5" s="2">
        <v>46</v>
      </c>
      <c r="I5" s="2">
        <v>40</v>
      </c>
      <c r="J5" s="3">
        <f t="shared" si="0"/>
        <v>4.2149631190727082</v>
      </c>
      <c r="M5" s="10" t="s">
        <v>98</v>
      </c>
      <c r="N5" s="10">
        <v>6</v>
      </c>
      <c r="O5" s="22">
        <f t="shared" si="1"/>
        <v>0.63224446786090627</v>
      </c>
      <c r="P5" s="10">
        <v>3</v>
      </c>
      <c r="Q5" s="22">
        <f t="shared" si="2"/>
        <v>5.1724137931034484</v>
      </c>
      <c r="T5" s="9" t="s">
        <v>74</v>
      </c>
      <c r="U5" s="9">
        <v>9</v>
      </c>
    </row>
    <row r="6" spans="1:21" x14ac:dyDescent="0.25">
      <c r="A6" s="30"/>
      <c r="B6" s="5" t="s">
        <v>1</v>
      </c>
      <c r="C6" s="2" t="s">
        <v>4</v>
      </c>
      <c r="D6" s="2" t="s">
        <v>39</v>
      </c>
      <c r="E6" s="2"/>
      <c r="F6" s="2" t="s">
        <v>71</v>
      </c>
      <c r="G6" s="2" t="s">
        <v>73</v>
      </c>
      <c r="H6" s="2">
        <v>2</v>
      </c>
      <c r="I6" s="2">
        <v>2</v>
      </c>
      <c r="J6" s="3">
        <f t="shared" si="0"/>
        <v>0.21074815595363539</v>
      </c>
      <c r="M6" s="10" t="s">
        <v>63</v>
      </c>
      <c r="N6" s="10">
        <v>17</v>
      </c>
      <c r="O6" s="22">
        <f t="shared" si="1"/>
        <v>1.7913593256059008</v>
      </c>
      <c r="P6" s="10">
        <v>2</v>
      </c>
      <c r="Q6" s="22">
        <f t="shared" si="2"/>
        <v>3.4482758620689653</v>
      </c>
      <c r="T6" s="14" t="s">
        <v>114</v>
      </c>
      <c r="U6" s="14">
        <v>13</v>
      </c>
    </row>
    <row r="7" spans="1:21" x14ac:dyDescent="0.25">
      <c r="A7" s="29" t="s">
        <v>98</v>
      </c>
      <c r="B7" s="5" t="s">
        <v>99</v>
      </c>
      <c r="C7" s="2" t="s">
        <v>100</v>
      </c>
      <c r="D7" s="2" t="s">
        <v>101</v>
      </c>
      <c r="E7" s="2"/>
      <c r="F7" s="2" t="s">
        <v>71</v>
      </c>
      <c r="G7" s="2" t="s">
        <v>73</v>
      </c>
      <c r="H7" s="2">
        <v>1</v>
      </c>
      <c r="I7" s="2">
        <v>1</v>
      </c>
      <c r="J7" s="3">
        <f t="shared" si="0"/>
        <v>0.10537407797681769</v>
      </c>
      <c r="M7" s="10" t="s">
        <v>114</v>
      </c>
      <c r="N7" s="10">
        <v>13</v>
      </c>
      <c r="O7" s="22">
        <f t="shared" si="1"/>
        <v>1.3698630136986301</v>
      </c>
      <c r="P7" s="10">
        <v>1</v>
      </c>
      <c r="Q7" s="22">
        <f t="shared" si="2"/>
        <v>1.7241379310344827</v>
      </c>
      <c r="T7" s="9" t="s">
        <v>193</v>
      </c>
      <c r="U7" s="9">
        <v>14</v>
      </c>
    </row>
    <row r="8" spans="1:21" x14ac:dyDescent="0.25">
      <c r="A8" s="31"/>
      <c r="B8" s="5" t="s">
        <v>102</v>
      </c>
      <c r="C8" s="2" t="s">
        <v>103</v>
      </c>
      <c r="D8" s="2" t="s">
        <v>104</v>
      </c>
      <c r="E8" s="2"/>
      <c r="F8" s="2" t="s">
        <v>71</v>
      </c>
      <c r="G8" s="2" t="s">
        <v>73</v>
      </c>
      <c r="H8" s="2">
        <v>2</v>
      </c>
      <c r="I8" s="2">
        <v>2</v>
      </c>
      <c r="J8" s="3">
        <f t="shared" si="0"/>
        <v>0.21074815595363539</v>
      </c>
      <c r="M8" s="10" t="s">
        <v>23</v>
      </c>
      <c r="N8" s="10">
        <v>8</v>
      </c>
      <c r="O8" s="22">
        <f t="shared" si="1"/>
        <v>0.84299262381454154</v>
      </c>
      <c r="P8" s="10">
        <v>2</v>
      </c>
      <c r="Q8" s="22">
        <f t="shared" si="2"/>
        <v>3.4482758620689653</v>
      </c>
      <c r="T8" s="9" t="s">
        <v>22</v>
      </c>
      <c r="U8" s="9">
        <v>16</v>
      </c>
    </row>
    <row r="9" spans="1:21" x14ac:dyDescent="0.25">
      <c r="A9" s="30"/>
      <c r="B9" s="5" t="s">
        <v>105</v>
      </c>
      <c r="C9" s="2" t="s">
        <v>106</v>
      </c>
      <c r="D9" s="2" t="s">
        <v>107</v>
      </c>
      <c r="E9" s="2"/>
      <c r="F9" s="2" t="s">
        <v>71</v>
      </c>
      <c r="G9" s="2" t="s">
        <v>73</v>
      </c>
      <c r="H9" s="2">
        <v>3</v>
      </c>
      <c r="I9" s="2">
        <v>3</v>
      </c>
      <c r="J9" s="3">
        <f t="shared" si="0"/>
        <v>0.31612223393045313</v>
      </c>
      <c r="M9" s="10" t="s">
        <v>22</v>
      </c>
      <c r="N9" s="10">
        <v>16</v>
      </c>
      <c r="O9" s="22">
        <f t="shared" si="1"/>
        <v>1.6859852476290831</v>
      </c>
      <c r="P9" s="10">
        <v>3</v>
      </c>
      <c r="Q9" s="22">
        <f t="shared" si="2"/>
        <v>5.1724137931034484</v>
      </c>
      <c r="T9" s="9" t="s">
        <v>63</v>
      </c>
      <c r="U9" s="9">
        <v>17</v>
      </c>
    </row>
    <row r="10" spans="1:21" x14ac:dyDescent="0.25">
      <c r="A10" s="29" t="s">
        <v>63</v>
      </c>
      <c r="B10" s="5" t="s">
        <v>108</v>
      </c>
      <c r="C10" s="2" t="s">
        <v>109</v>
      </c>
      <c r="D10" s="2" t="s">
        <v>110</v>
      </c>
      <c r="E10" s="2"/>
      <c r="F10" s="2" t="s">
        <v>71</v>
      </c>
      <c r="G10" s="2" t="s">
        <v>73</v>
      </c>
      <c r="H10" s="2">
        <v>2</v>
      </c>
      <c r="I10" s="2">
        <v>2</v>
      </c>
      <c r="J10" s="3">
        <f t="shared" si="0"/>
        <v>0.21074815595363539</v>
      </c>
      <c r="M10" s="10" t="s">
        <v>16</v>
      </c>
      <c r="N10" s="10">
        <v>420</v>
      </c>
      <c r="O10" s="22">
        <f t="shared" si="1"/>
        <v>44.257112750263431</v>
      </c>
      <c r="P10" s="10">
        <v>21</v>
      </c>
      <c r="Q10" s="22">
        <f t="shared" si="2"/>
        <v>36.206896551724135</v>
      </c>
      <c r="T10" s="9" t="s">
        <v>19</v>
      </c>
      <c r="U10" s="9">
        <v>23</v>
      </c>
    </row>
    <row r="11" spans="1:21" x14ac:dyDescent="0.25">
      <c r="A11" s="30"/>
      <c r="B11" s="5" t="s">
        <v>111</v>
      </c>
      <c r="C11" s="2" t="s">
        <v>112</v>
      </c>
      <c r="D11" s="2" t="s">
        <v>113</v>
      </c>
      <c r="E11" s="2"/>
      <c r="F11" s="2" t="s">
        <v>71</v>
      </c>
      <c r="G11" s="2" t="s">
        <v>73</v>
      </c>
      <c r="H11" s="2">
        <v>18</v>
      </c>
      <c r="I11" s="2">
        <v>15</v>
      </c>
      <c r="J11" s="3">
        <f t="shared" si="0"/>
        <v>1.5806111696522658</v>
      </c>
      <c r="M11" s="10" t="s">
        <v>74</v>
      </c>
      <c r="N11" s="10">
        <v>9</v>
      </c>
      <c r="O11" s="22">
        <f t="shared" si="1"/>
        <v>0.9483667017913594</v>
      </c>
      <c r="P11" s="10">
        <v>2</v>
      </c>
      <c r="Q11" s="22">
        <f t="shared" si="2"/>
        <v>3.4482758620689653</v>
      </c>
      <c r="T11" s="9" t="s">
        <v>2</v>
      </c>
      <c r="U11" s="9">
        <v>25</v>
      </c>
    </row>
    <row r="12" spans="1:21" x14ac:dyDescent="0.25">
      <c r="A12" s="2" t="s">
        <v>114</v>
      </c>
      <c r="B12" s="5" t="s">
        <v>115</v>
      </c>
      <c r="C12" s="2" t="s">
        <v>116</v>
      </c>
      <c r="D12" s="2" t="s">
        <v>5</v>
      </c>
      <c r="E12" s="2"/>
      <c r="F12" s="2" t="s">
        <v>71</v>
      </c>
      <c r="G12" s="2" t="s">
        <v>73</v>
      </c>
      <c r="H12" s="2">
        <v>13</v>
      </c>
      <c r="I12" s="2">
        <v>13</v>
      </c>
      <c r="J12" s="3">
        <f t="shared" si="0"/>
        <v>1.3698630136986301</v>
      </c>
      <c r="M12" s="10" t="s">
        <v>50</v>
      </c>
      <c r="N12" s="10">
        <v>52</v>
      </c>
      <c r="O12" s="22">
        <f t="shared" si="1"/>
        <v>5.4794520547945202</v>
      </c>
      <c r="P12" s="10">
        <v>2</v>
      </c>
      <c r="Q12" s="22">
        <f t="shared" si="2"/>
        <v>3.4482758620689653</v>
      </c>
      <c r="T12" s="9" t="s">
        <v>17</v>
      </c>
      <c r="U12" s="9">
        <v>42</v>
      </c>
    </row>
    <row r="13" spans="1:21" s="14" customFormat="1" x14ac:dyDescent="0.25">
      <c r="A13" s="29" t="s">
        <v>23</v>
      </c>
      <c r="B13" s="5" t="s">
        <v>117</v>
      </c>
      <c r="C13" s="2" t="s">
        <v>5</v>
      </c>
      <c r="D13" s="2" t="s">
        <v>5</v>
      </c>
      <c r="E13" s="2"/>
      <c r="F13" s="2" t="s">
        <v>71</v>
      </c>
      <c r="G13" s="2" t="s">
        <v>73</v>
      </c>
      <c r="H13" s="2">
        <v>1</v>
      </c>
      <c r="I13" s="2">
        <v>1</v>
      </c>
      <c r="J13" s="3">
        <f t="shared" si="0"/>
        <v>0.10537407797681769</v>
      </c>
      <c r="M13" s="10" t="s">
        <v>21</v>
      </c>
      <c r="N13" s="10">
        <v>3</v>
      </c>
      <c r="O13" s="22">
        <f t="shared" si="1"/>
        <v>0.31612223393045313</v>
      </c>
      <c r="P13" s="10">
        <v>1</v>
      </c>
      <c r="Q13" s="22">
        <f t="shared" si="2"/>
        <v>1.7241379310344827</v>
      </c>
      <c r="T13" s="9" t="s">
        <v>50</v>
      </c>
      <c r="U13" s="9">
        <v>52</v>
      </c>
    </row>
    <row r="14" spans="1:21" x14ac:dyDescent="0.25">
      <c r="A14" s="30"/>
      <c r="B14" s="5" t="s">
        <v>57</v>
      </c>
      <c r="C14" s="2" t="s">
        <v>56</v>
      </c>
      <c r="D14" s="2" t="s">
        <v>55</v>
      </c>
      <c r="E14" s="2"/>
      <c r="F14" s="2" t="s">
        <v>71</v>
      </c>
      <c r="G14" s="2" t="s">
        <v>73</v>
      </c>
      <c r="H14" s="2">
        <v>9</v>
      </c>
      <c r="I14" s="2">
        <v>7</v>
      </c>
      <c r="J14" s="3">
        <f t="shared" si="0"/>
        <v>0.7376185458377239</v>
      </c>
      <c r="M14" s="10" t="s">
        <v>169</v>
      </c>
      <c r="N14" s="10">
        <v>2</v>
      </c>
      <c r="O14" s="22">
        <f t="shared" si="1"/>
        <v>0.21074815595363539</v>
      </c>
      <c r="P14" s="10">
        <v>1</v>
      </c>
      <c r="Q14" s="22">
        <f t="shared" si="2"/>
        <v>1.7241379310344827</v>
      </c>
      <c r="T14" s="9" t="s">
        <v>51</v>
      </c>
      <c r="U14" s="9">
        <v>61</v>
      </c>
    </row>
    <row r="15" spans="1:21" x14ac:dyDescent="0.25">
      <c r="A15" s="29" t="s">
        <v>22</v>
      </c>
      <c r="B15" s="5" t="s">
        <v>118</v>
      </c>
      <c r="C15" s="2" t="s">
        <v>119</v>
      </c>
      <c r="D15" s="2" t="s">
        <v>120</v>
      </c>
      <c r="E15" s="2"/>
      <c r="F15" s="2" t="s">
        <v>71</v>
      </c>
      <c r="G15" s="2" t="s">
        <v>73</v>
      </c>
      <c r="H15" s="2">
        <v>12</v>
      </c>
      <c r="I15" s="2">
        <v>10</v>
      </c>
      <c r="J15" s="3">
        <f t="shared" si="0"/>
        <v>1.053740779768177</v>
      </c>
      <c r="M15" s="10" t="s">
        <v>2</v>
      </c>
      <c r="N15" s="10">
        <v>25</v>
      </c>
      <c r="O15" s="22">
        <f t="shared" si="1"/>
        <v>2.6343519494204428</v>
      </c>
      <c r="P15" s="10">
        <v>1</v>
      </c>
      <c r="Q15" s="22">
        <f t="shared" si="2"/>
        <v>1.7241379310344827</v>
      </c>
      <c r="T15" s="9" t="s">
        <v>18</v>
      </c>
      <c r="U15" s="9">
        <v>205</v>
      </c>
    </row>
    <row r="16" spans="1:21" x14ac:dyDescent="0.25">
      <c r="A16" s="31"/>
      <c r="B16" s="5" t="s">
        <v>78</v>
      </c>
      <c r="C16" s="2" t="s">
        <v>79</v>
      </c>
      <c r="D16" s="2" t="s">
        <v>89</v>
      </c>
      <c r="E16" s="2"/>
      <c r="F16" s="2" t="s">
        <v>71</v>
      </c>
      <c r="G16" s="2" t="s">
        <v>73</v>
      </c>
      <c r="H16" s="2">
        <v>2</v>
      </c>
      <c r="I16" s="2">
        <v>2</v>
      </c>
      <c r="J16" s="3">
        <f t="shared" si="0"/>
        <v>0.21074815595363539</v>
      </c>
      <c r="M16" s="10" t="s">
        <v>19</v>
      </c>
      <c r="N16" s="10">
        <v>23</v>
      </c>
      <c r="O16" s="22">
        <f t="shared" si="1"/>
        <v>2.4236037934668069</v>
      </c>
      <c r="P16" s="10">
        <v>3</v>
      </c>
      <c r="Q16" s="22">
        <f t="shared" si="2"/>
        <v>5.1724137931034484</v>
      </c>
      <c r="T16" s="9" t="s">
        <v>16</v>
      </c>
      <c r="U16" s="9">
        <v>420</v>
      </c>
    </row>
    <row r="17" spans="1:17" x14ac:dyDescent="0.25">
      <c r="A17" s="30"/>
      <c r="B17" s="5" t="s">
        <v>40</v>
      </c>
      <c r="C17" s="2" t="s">
        <v>45</v>
      </c>
      <c r="D17" s="2" t="s">
        <v>41</v>
      </c>
      <c r="E17" s="2"/>
      <c r="F17" s="2" t="s">
        <v>71</v>
      </c>
      <c r="G17" s="2" t="s">
        <v>73</v>
      </c>
      <c r="H17" s="2">
        <v>5</v>
      </c>
      <c r="I17" s="2">
        <v>4</v>
      </c>
      <c r="J17" s="3">
        <f t="shared" si="0"/>
        <v>0.42149631190727077</v>
      </c>
      <c r="M17" s="10" t="s">
        <v>177</v>
      </c>
      <c r="N17" s="10">
        <v>1</v>
      </c>
      <c r="O17" s="22">
        <f t="shared" si="1"/>
        <v>0.10537407797681769</v>
      </c>
      <c r="P17" s="10">
        <v>1</v>
      </c>
      <c r="Q17" s="22">
        <f t="shared" si="2"/>
        <v>1.7241379310344827</v>
      </c>
    </row>
    <row r="18" spans="1:17" x14ac:dyDescent="0.25">
      <c r="A18" s="29" t="s">
        <v>16</v>
      </c>
      <c r="B18" s="5" t="s">
        <v>121</v>
      </c>
      <c r="C18" s="2" t="s">
        <v>122</v>
      </c>
      <c r="D18" s="2" t="s">
        <v>123</v>
      </c>
      <c r="E18" s="2"/>
      <c r="F18" s="2" t="s">
        <v>71</v>
      </c>
      <c r="G18" s="2" t="s">
        <v>73</v>
      </c>
      <c r="H18" s="2">
        <v>102</v>
      </c>
      <c r="I18" s="2">
        <v>78</v>
      </c>
      <c r="J18" s="3">
        <f t="shared" si="0"/>
        <v>8.2191780821917799</v>
      </c>
      <c r="M18" s="10" t="s">
        <v>179</v>
      </c>
      <c r="N18" s="10">
        <v>9</v>
      </c>
      <c r="O18" s="22">
        <f t="shared" si="1"/>
        <v>0.9483667017913594</v>
      </c>
      <c r="P18" s="10">
        <v>1</v>
      </c>
      <c r="Q18" s="22">
        <f t="shared" si="2"/>
        <v>1.7241379310344827</v>
      </c>
    </row>
    <row r="19" spans="1:17" x14ac:dyDescent="0.25">
      <c r="A19" s="31"/>
      <c r="B19" s="5" t="s">
        <v>80</v>
      </c>
      <c r="C19" s="2" t="s">
        <v>7</v>
      </c>
      <c r="D19" s="2" t="s">
        <v>90</v>
      </c>
      <c r="E19" s="2"/>
      <c r="F19" s="2" t="s">
        <v>71</v>
      </c>
      <c r="G19" s="2" t="s">
        <v>73</v>
      </c>
      <c r="H19" s="2">
        <v>1</v>
      </c>
      <c r="I19" s="2">
        <v>1</v>
      </c>
      <c r="J19" s="3">
        <f t="shared" si="0"/>
        <v>0.10537407797681769</v>
      </c>
      <c r="M19" s="10" t="s">
        <v>183</v>
      </c>
      <c r="N19" s="10">
        <v>6</v>
      </c>
      <c r="O19" s="22">
        <f t="shared" si="1"/>
        <v>0.63224446786090627</v>
      </c>
      <c r="P19" s="10">
        <v>1</v>
      </c>
      <c r="Q19" s="22">
        <f t="shared" si="2"/>
        <v>1.7241379310344827</v>
      </c>
    </row>
    <row r="20" spans="1:17" x14ac:dyDescent="0.25">
      <c r="A20" s="31"/>
      <c r="B20" s="5" t="s">
        <v>124</v>
      </c>
      <c r="C20" s="2" t="s">
        <v>125</v>
      </c>
      <c r="D20" s="2" t="s">
        <v>5</v>
      </c>
      <c r="E20" s="2"/>
      <c r="F20" s="2" t="s">
        <v>71</v>
      </c>
      <c r="G20" s="2" t="s">
        <v>73</v>
      </c>
      <c r="H20" s="2">
        <v>1</v>
      </c>
      <c r="I20" s="2">
        <v>1</v>
      </c>
      <c r="J20" s="3">
        <f t="shared" si="0"/>
        <v>0.10537407797681769</v>
      </c>
      <c r="M20" s="10" t="s">
        <v>20</v>
      </c>
      <c r="N20" s="10">
        <v>9</v>
      </c>
      <c r="O20" s="22">
        <f t="shared" si="1"/>
        <v>0.9483667017913594</v>
      </c>
      <c r="P20" s="10">
        <v>3</v>
      </c>
      <c r="Q20" s="22">
        <f t="shared" si="2"/>
        <v>5.1724137931034484</v>
      </c>
    </row>
    <row r="21" spans="1:17" x14ac:dyDescent="0.25">
      <c r="A21" s="31"/>
      <c r="B21" s="26" t="s">
        <v>126</v>
      </c>
      <c r="C21" s="27" t="s">
        <v>127</v>
      </c>
      <c r="D21" s="27" t="s">
        <v>128</v>
      </c>
      <c r="E21" s="27" t="s">
        <v>71</v>
      </c>
      <c r="F21" s="27"/>
      <c r="G21" s="27" t="s">
        <v>206</v>
      </c>
      <c r="H21" s="27">
        <v>1</v>
      </c>
      <c r="I21" s="27">
        <v>1</v>
      </c>
      <c r="J21" s="28">
        <f t="shared" si="0"/>
        <v>0.10537407797681769</v>
      </c>
      <c r="M21" s="10" t="s">
        <v>60</v>
      </c>
      <c r="N21" s="10">
        <v>2</v>
      </c>
      <c r="O21" s="22">
        <f t="shared" si="1"/>
        <v>0.21074815595363539</v>
      </c>
      <c r="P21" s="10">
        <v>1</v>
      </c>
      <c r="Q21" s="22">
        <f t="shared" si="2"/>
        <v>1.7241379310344827</v>
      </c>
    </row>
    <row r="22" spans="1:17" x14ac:dyDescent="0.25">
      <c r="A22" s="31"/>
      <c r="B22" s="5" t="s">
        <v>129</v>
      </c>
      <c r="C22" s="2" t="s">
        <v>130</v>
      </c>
      <c r="D22" s="2" t="s">
        <v>131</v>
      </c>
      <c r="E22" s="2"/>
      <c r="F22" s="2" t="s">
        <v>71</v>
      </c>
      <c r="G22" s="2" t="s">
        <v>73</v>
      </c>
      <c r="H22" s="2">
        <v>1</v>
      </c>
      <c r="I22" s="2">
        <v>1</v>
      </c>
      <c r="J22" s="3">
        <f t="shared" si="0"/>
        <v>0.10537407797681769</v>
      </c>
      <c r="M22" s="10" t="s">
        <v>193</v>
      </c>
      <c r="N22" s="10">
        <v>14</v>
      </c>
      <c r="O22" s="22">
        <f t="shared" si="1"/>
        <v>1.4752370916754478</v>
      </c>
      <c r="P22" s="10">
        <v>2</v>
      </c>
      <c r="Q22" s="22">
        <f t="shared" si="2"/>
        <v>3.4482758620689653</v>
      </c>
    </row>
    <row r="23" spans="1:17" x14ac:dyDescent="0.25">
      <c r="A23" s="31"/>
      <c r="B23" s="5" t="s">
        <v>132</v>
      </c>
      <c r="C23" s="2" t="s">
        <v>7</v>
      </c>
      <c r="D23" s="2" t="s">
        <v>133</v>
      </c>
      <c r="E23" s="2"/>
      <c r="F23" s="2" t="s">
        <v>71</v>
      </c>
      <c r="G23" s="2" t="s">
        <v>73</v>
      </c>
      <c r="H23" s="2">
        <v>16</v>
      </c>
      <c r="I23" s="2">
        <v>16</v>
      </c>
      <c r="J23" s="3">
        <f t="shared" si="0"/>
        <v>1.6859852476290831</v>
      </c>
      <c r="M23" s="10" t="s">
        <v>199</v>
      </c>
      <c r="N23" s="10">
        <v>1</v>
      </c>
      <c r="O23" s="22">
        <f t="shared" si="1"/>
        <v>0.10537407797681769</v>
      </c>
      <c r="P23" s="10">
        <v>1</v>
      </c>
      <c r="Q23" s="22">
        <f t="shared" si="2"/>
        <v>1.7241379310344827</v>
      </c>
    </row>
    <row r="24" spans="1:17" x14ac:dyDescent="0.25">
      <c r="A24" s="31"/>
      <c r="B24" s="5" t="s">
        <v>134</v>
      </c>
      <c r="C24" s="2" t="s">
        <v>135</v>
      </c>
      <c r="D24" s="2" t="s">
        <v>136</v>
      </c>
      <c r="E24" s="2"/>
      <c r="F24" s="2" t="s">
        <v>71</v>
      </c>
      <c r="G24" s="2" t="s">
        <v>73</v>
      </c>
      <c r="H24" s="2">
        <v>1</v>
      </c>
      <c r="I24" s="2">
        <v>1</v>
      </c>
      <c r="J24" s="3">
        <f t="shared" si="0"/>
        <v>0.10537407797681769</v>
      </c>
      <c r="M24" s="10" t="s">
        <v>51</v>
      </c>
      <c r="N24" s="10">
        <v>61</v>
      </c>
      <c r="O24" s="22">
        <f t="shared" si="1"/>
        <v>6.4278187565858804</v>
      </c>
      <c r="P24" s="10">
        <v>1</v>
      </c>
      <c r="Q24" s="22">
        <f t="shared" si="2"/>
        <v>1.7241379310344827</v>
      </c>
    </row>
    <row r="25" spans="1:17" x14ac:dyDescent="0.25">
      <c r="A25" s="31"/>
      <c r="B25" s="5" t="s">
        <v>137</v>
      </c>
      <c r="C25" s="2" t="s">
        <v>138</v>
      </c>
      <c r="D25" s="2" t="s">
        <v>139</v>
      </c>
      <c r="E25" s="2"/>
      <c r="F25" s="2" t="s">
        <v>71</v>
      </c>
      <c r="G25" s="2" t="s">
        <v>73</v>
      </c>
      <c r="H25" s="2">
        <v>66</v>
      </c>
      <c r="I25" s="2">
        <v>25</v>
      </c>
      <c r="J25" s="3">
        <f t="shared" si="0"/>
        <v>2.6343519494204428</v>
      </c>
      <c r="M25" s="10" t="s">
        <v>203</v>
      </c>
      <c r="N25" s="10">
        <v>5</v>
      </c>
      <c r="O25" s="22">
        <f t="shared" si="1"/>
        <v>0.52687038988408852</v>
      </c>
      <c r="P25" s="10">
        <v>1</v>
      </c>
      <c r="Q25" s="22">
        <f t="shared" si="2"/>
        <v>1.7241379310344827</v>
      </c>
    </row>
    <row r="26" spans="1:17" x14ac:dyDescent="0.25">
      <c r="A26" s="31"/>
      <c r="B26" s="5" t="s">
        <v>140</v>
      </c>
      <c r="C26" s="2" t="s">
        <v>141</v>
      </c>
      <c r="D26" s="2" t="s">
        <v>142</v>
      </c>
      <c r="E26" s="2"/>
      <c r="F26" s="2" t="s">
        <v>71</v>
      </c>
      <c r="G26" s="2" t="s">
        <v>73</v>
      </c>
      <c r="H26" s="2">
        <v>1</v>
      </c>
      <c r="I26" s="2">
        <v>1</v>
      </c>
      <c r="J26" s="3">
        <f t="shared" si="0"/>
        <v>0.10537407797681769</v>
      </c>
      <c r="M26" s="12" t="s">
        <v>27</v>
      </c>
      <c r="N26" s="12">
        <f>SUM(N3:N25)</f>
        <v>949</v>
      </c>
      <c r="O26" s="12">
        <f>SUM(O3:O25)</f>
        <v>100.00000000000001</v>
      </c>
      <c r="P26" s="12">
        <f>SUM(P3:P25)</f>
        <v>58</v>
      </c>
      <c r="Q26" s="12">
        <f>SUM(Q3:Q25)</f>
        <v>99.999999999999943</v>
      </c>
    </row>
    <row r="27" spans="1:17" x14ac:dyDescent="0.25">
      <c r="A27" s="31"/>
      <c r="B27" s="5" t="s">
        <v>143</v>
      </c>
      <c r="C27" s="2" t="s">
        <v>62</v>
      </c>
      <c r="D27" s="2" t="s">
        <v>144</v>
      </c>
      <c r="E27" s="2"/>
      <c r="F27" s="2" t="s">
        <v>71</v>
      </c>
      <c r="G27" s="2" t="s">
        <v>73</v>
      </c>
      <c r="H27" s="2">
        <v>2</v>
      </c>
      <c r="I27" s="2">
        <v>1</v>
      </c>
      <c r="J27" s="3">
        <f t="shared" si="0"/>
        <v>0.10537407797681769</v>
      </c>
      <c r="Q27" s="15"/>
    </row>
    <row r="28" spans="1:17" x14ac:dyDescent="0.25">
      <c r="A28" s="31"/>
      <c r="B28" s="5" t="s">
        <v>47</v>
      </c>
      <c r="C28" s="2" t="s">
        <v>62</v>
      </c>
      <c r="D28" s="2" t="s">
        <v>61</v>
      </c>
      <c r="E28" s="2"/>
      <c r="F28" s="2" t="s">
        <v>71</v>
      </c>
      <c r="G28" s="2" t="s">
        <v>73</v>
      </c>
      <c r="H28" s="2">
        <v>1</v>
      </c>
      <c r="I28" s="2">
        <v>1</v>
      </c>
      <c r="J28" s="3">
        <f t="shared" si="0"/>
        <v>0.10537407797681769</v>
      </c>
      <c r="Q28" s="15"/>
    </row>
    <row r="29" spans="1:17" x14ac:dyDescent="0.25">
      <c r="A29" s="31"/>
      <c r="B29" s="5" t="s">
        <v>145</v>
      </c>
      <c r="C29" s="2" t="s">
        <v>146</v>
      </c>
      <c r="D29" s="2" t="s">
        <v>147</v>
      </c>
      <c r="E29" s="2"/>
      <c r="F29" s="2" t="s">
        <v>71</v>
      </c>
      <c r="G29" s="2" t="s">
        <v>73</v>
      </c>
      <c r="H29" s="2">
        <v>112</v>
      </c>
      <c r="I29" s="2">
        <v>47</v>
      </c>
      <c r="J29" s="3">
        <f t="shared" si="0"/>
        <v>4.9525816649104319</v>
      </c>
      <c r="Q29" s="15"/>
    </row>
    <row r="30" spans="1:17" x14ac:dyDescent="0.25">
      <c r="A30" s="31"/>
      <c r="B30" s="5" t="s">
        <v>148</v>
      </c>
      <c r="C30" s="2" t="s">
        <v>7</v>
      </c>
      <c r="D30" s="2" t="s">
        <v>149</v>
      </c>
      <c r="E30" s="2"/>
      <c r="F30" s="2" t="s">
        <v>71</v>
      </c>
      <c r="G30" s="2" t="s">
        <v>73</v>
      </c>
      <c r="H30" s="2">
        <v>5</v>
      </c>
      <c r="I30" s="2">
        <v>1</v>
      </c>
      <c r="J30" s="3">
        <f t="shared" si="0"/>
        <v>0.10537407797681769</v>
      </c>
      <c r="Q30" s="15"/>
    </row>
    <row r="31" spans="1:17" x14ac:dyDescent="0.25">
      <c r="A31" s="31"/>
      <c r="B31" s="5" t="s">
        <v>150</v>
      </c>
      <c r="C31" s="2" t="s">
        <v>7</v>
      </c>
      <c r="D31" s="2" t="s">
        <v>151</v>
      </c>
      <c r="E31" s="2"/>
      <c r="F31" s="2" t="s">
        <v>71</v>
      </c>
      <c r="G31" s="2" t="s">
        <v>73</v>
      </c>
      <c r="H31" s="2">
        <v>97</v>
      </c>
      <c r="I31" s="2">
        <v>67</v>
      </c>
      <c r="J31" s="3">
        <f t="shared" si="0"/>
        <v>7.060063224446786</v>
      </c>
      <c r="Q31" s="15"/>
    </row>
    <row r="32" spans="1:17" x14ac:dyDescent="0.25">
      <c r="A32" s="31"/>
      <c r="B32" s="5" t="s">
        <v>152</v>
      </c>
      <c r="C32" s="2" t="s">
        <v>5</v>
      </c>
      <c r="D32" s="2" t="s">
        <v>5</v>
      </c>
      <c r="E32" s="2"/>
      <c r="F32" s="2" t="s">
        <v>71</v>
      </c>
      <c r="G32" s="2" t="s">
        <v>73</v>
      </c>
      <c r="H32" s="2">
        <v>3</v>
      </c>
      <c r="I32" s="2">
        <v>2</v>
      </c>
      <c r="J32" s="3">
        <f t="shared" si="0"/>
        <v>0.21074815595363539</v>
      </c>
      <c r="Q32" s="15"/>
    </row>
    <row r="33" spans="1:17" x14ac:dyDescent="0.25">
      <c r="A33" s="31"/>
      <c r="B33" s="5" t="s">
        <v>81</v>
      </c>
      <c r="C33" s="2" t="s">
        <v>82</v>
      </c>
      <c r="D33" s="2" t="s">
        <v>91</v>
      </c>
      <c r="E33" s="2"/>
      <c r="F33" s="2" t="s">
        <v>71</v>
      </c>
      <c r="G33" s="2" t="s">
        <v>73</v>
      </c>
      <c r="H33" s="2">
        <v>18</v>
      </c>
      <c r="I33" s="2">
        <v>16</v>
      </c>
      <c r="J33" s="3">
        <f t="shared" si="0"/>
        <v>1.6859852476290831</v>
      </c>
      <c r="Q33" s="15"/>
    </row>
    <row r="34" spans="1:17" x14ac:dyDescent="0.25">
      <c r="A34" s="31"/>
      <c r="B34" s="5" t="s">
        <v>153</v>
      </c>
      <c r="C34" s="2" t="s">
        <v>62</v>
      </c>
      <c r="D34" s="2" t="s">
        <v>154</v>
      </c>
      <c r="E34" s="2"/>
      <c r="F34" s="2" t="s">
        <v>71</v>
      </c>
      <c r="G34" s="2" t="s">
        <v>73</v>
      </c>
      <c r="H34" s="2">
        <v>51</v>
      </c>
      <c r="I34" s="2">
        <v>38</v>
      </c>
      <c r="J34" s="3">
        <f t="shared" si="0"/>
        <v>4.0042149631190727</v>
      </c>
      <c r="Q34" s="15"/>
    </row>
    <row r="35" spans="1:17" x14ac:dyDescent="0.25">
      <c r="A35" s="31"/>
      <c r="B35" s="5" t="s">
        <v>155</v>
      </c>
      <c r="C35" s="2" t="s">
        <v>62</v>
      </c>
      <c r="D35" s="2" t="s">
        <v>156</v>
      </c>
      <c r="E35" s="2"/>
      <c r="F35" s="2" t="s">
        <v>71</v>
      </c>
      <c r="G35" s="2" t="s">
        <v>73</v>
      </c>
      <c r="H35" s="2">
        <v>2</v>
      </c>
      <c r="I35" s="2">
        <v>2</v>
      </c>
      <c r="J35" s="3">
        <f t="shared" ref="J35:J60" si="3">I35/$I$61*100</f>
        <v>0.21074815595363539</v>
      </c>
      <c r="M35" s="14"/>
      <c r="N35" s="14"/>
      <c r="O35" s="20"/>
      <c r="P35" s="14"/>
      <c r="Q35" s="20"/>
    </row>
    <row r="36" spans="1:17" x14ac:dyDescent="0.25">
      <c r="A36" s="31"/>
      <c r="B36" s="5" t="s">
        <v>157</v>
      </c>
      <c r="C36" s="2" t="s">
        <v>158</v>
      </c>
      <c r="D36" s="2" t="s">
        <v>159</v>
      </c>
      <c r="E36" s="2"/>
      <c r="F36" s="2" t="s">
        <v>71</v>
      </c>
      <c r="G36" s="2" t="s">
        <v>73</v>
      </c>
      <c r="H36" s="2">
        <v>5</v>
      </c>
      <c r="I36" s="2">
        <v>5</v>
      </c>
      <c r="J36" s="3">
        <f t="shared" si="3"/>
        <v>0.52687038988408852</v>
      </c>
      <c r="Q36" s="15"/>
    </row>
    <row r="37" spans="1:17" x14ac:dyDescent="0.25">
      <c r="A37" s="31"/>
      <c r="B37" s="5" t="s">
        <v>160</v>
      </c>
      <c r="C37" s="2" t="s">
        <v>161</v>
      </c>
      <c r="D37" s="2" t="s">
        <v>162</v>
      </c>
      <c r="E37" s="2"/>
      <c r="F37" s="2" t="s">
        <v>71</v>
      </c>
      <c r="G37" s="2" t="s">
        <v>73</v>
      </c>
      <c r="H37" s="2">
        <v>148</v>
      </c>
      <c r="I37" s="2">
        <v>102</v>
      </c>
      <c r="J37" s="3">
        <f t="shared" si="3"/>
        <v>10.748155953635406</v>
      </c>
      <c r="Q37" s="15"/>
    </row>
    <row r="38" spans="1:17" x14ac:dyDescent="0.25">
      <c r="A38" s="30"/>
      <c r="B38" s="5" t="s">
        <v>163</v>
      </c>
      <c r="C38" s="2" t="s">
        <v>164</v>
      </c>
      <c r="D38" s="2" t="s">
        <v>165</v>
      </c>
      <c r="E38" s="2"/>
      <c r="F38" s="2" t="s">
        <v>71</v>
      </c>
      <c r="G38" s="2" t="s">
        <v>73</v>
      </c>
      <c r="H38" s="2">
        <v>21</v>
      </c>
      <c r="I38" s="2">
        <v>13</v>
      </c>
      <c r="J38" s="3">
        <f t="shared" si="3"/>
        <v>1.3698630136986301</v>
      </c>
      <c r="Q38" s="15"/>
    </row>
    <row r="39" spans="1:17" x14ac:dyDescent="0.25">
      <c r="A39" s="29" t="s">
        <v>74</v>
      </c>
      <c r="B39" s="2" t="s">
        <v>74</v>
      </c>
      <c r="C39" s="2" t="s">
        <v>5</v>
      </c>
      <c r="D39" s="2" t="s">
        <v>5</v>
      </c>
      <c r="E39" s="2"/>
      <c r="F39" s="2" t="s">
        <v>71</v>
      </c>
      <c r="G39" s="2" t="s">
        <v>72</v>
      </c>
      <c r="H39" s="2">
        <v>1</v>
      </c>
      <c r="I39" s="2">
        <v>1</v>
      </c>
      <c r="J39" s="3">
        <f t="shared" si="3"/>
        <v>0.10537407797681769</v>
      </c>
      <c r="Q39" s="15"/>
    </row>
    <row r="40" spans="1:17" x14ac:dyDescent="0.25">
      <c r="A40" s="30"/>
      <c r="B40" s="2" t="s">
        <v>211</v>
      </c>
      <c r="C40" s="2" t="s">
        <v>5</v>
      </c>
      <c r="D40" s="2" t="s">
        <v>5</v>
      </c>
      <c r="E40" s="2"/>
      <c r="F40" s="2" t="s">
        <v>71</v>
      </c>
      <c r="G40" s="2" t="s">
        <v>72</v>
      </c>
      <c r="H40" s="2">
        <v>8</v>
      </c>
      <c r="I40" s="2">
        <v>8</v>
      </c>
      <c r="J40" s="3">
        <f t="shared" si="3"/>
        <v>0.84299262381454154</v>
      </c>
      <c r="Q40" s="15"/>
    </row>
    <row r="41" spans="1:17" x14ac:dyDescent="0.25">
      <c r="A41" s="29" t="s">
        <v>50</v>
      </c>
      <c r="B41" s="5" t="s">
        <v>166</v>
      </c>
      <c r="C41" s="2" t="s">
        <v>167</v>
      </c>
      <c r="D41" s="2" t="s">
        <v>168</v>
      </c>
      <c r="E41" s="2"/>
      <c r="F41" s="2" t="s">
        <v>71</v>
      </c>
      <c r="G41" s="2" t="s">
        <v>73</v>
      </c>
      <c r="H41" s="2">
        <v>64</v>
      </c>
      <c r="I41" s="2">
        <v>50</v>
      </c>
      <c r="J41" s="3">
        <f t="shared" si="3"/>
        <v>5.2687038988408856</v>
      </c>
      <c r="O41" s="9"/>
    </row>
    <row r="42" spans="1:17" s="14" customFormat="1" x14ac:dyDescent="0.25">
      <c r="A42" s="30"/>
      <c r="B42" s="5" t="s">
        <v>48</v>
      </c>
      <c r="C42" s="2" t="s">
        <v>44</v>
      </c>
      <c r="D42" s="2" t="s">
        <v>64</v>
      </c>
      <c r="E42" s="2"/>
      <c r="F42" s="2" t="s">
        <v>71</v>
      </c>
      <c r="G42" s="2" t="s">
        <v>73</v>
      </c>
      <c r="H42" s="2">
        <v>2</v>
      </c>
      <c r="I42" s="2">
        <v>2</v>
      </c>
      <c r="J42" s="3">
        <f t="shared" si="3"/>
        <v>0.21074815595363539</v>
      </c>
      <c r="M42" s="9"/>
      <c r="N42" s="9"/>
      <c r="O42" s="9"/>
      <c r="P42" s="9"/>
      <c r="Q42" s="9"/>
    </row>
    <row r="43" spans="1:17" x14ac:dyDescent="0.25">
      <c r="A43" s="2" t="s">
        <v>21</v>
      </c>
      <c r="B43" s="5" t="s">
        <v>84</v>
      </c>
      <c r="C43" s="2" t="s">
        <v>85</v>
      </c>
      <c r="D43" s="2" t="s">
        <v>92</v>
      </c>
      <c r="E43" s="2"/>
      <c r="F43" s="2" t="s">
        <v>71</v>
      </c>
      <c r="G43" s="2" t="s">
        <v>73</v>
      </c>
      <c r="H43" s="2">
        <v>4</v>
      </c>
      <c r="I43" s="2">
        <v>3</v>
      </c>
      <c r="J43" s="3">
        <f t="shared" si="3"/>
        <v>0.31612223393045313</v>
      </c>
    </row>
    <row r="44" spans="1:17" x14ac:dyDescent="0.25">
      <c r="A44" s="2" t="s">
        <v>169</v>
      </c>
      <c r="B44" s="5" t="s">
        <v>170</v>
      </c>
      <c r="C44" s="2" t="s">
        <v>135</v>
      </c>
      <c r="D44" s="2" t="s">
        <v>171</v>
      </c>
      <c r="E44" s="2"/>
      <c r="F44" s="2" t="s">
        <v>71</v>
      </c>
      <c r="G44" s="2" t="s">
        <v>73</v>
      </c>
      <c r="H44" s="2">
        <v>5</v>
      </c>
      <c r="I44" s="2">
        <v>2</v>
      </c>
      <c r="J44" s="3">
        <f t="shared" si="3"/>
        <v>0.21074815595363539</v>
      </c>
    </row>
    <row r="45" spans="1:17" x14ac:dyDescent="0.25">
      <c r="A45" s="2" t="s">
        <v>2</v>
      </c>
      <c r="B45" s="2" t="s">
        <v>2</v>
      </c>
      <c r="C45" s="2" t="s">
        <v>5</v>
      </c>
      <c r="D45" s="2" t="s">
        <v>2</v>
      </c>
      <c r="E45" s="2"/>
      <c r="F45" s="2" t="s">
        <v>71</v>
      </c>
      <c r="G45" s="2" t="s">
        <v>72</v>
      </c>
      <c r="H45" s="2">
        <v>27</v>
      </c>
      <c r="I45" s="2">
        <v>25</v>
      </c>
      <c r="J45" s="3">
        <f t="shared" si="3"/>
        <v>2.6343519494204428</v>
      </c>
    </row>
    <row r="46" spans="1:17" x14ac:dyDescent="0.25">
      <c r="A46" s="29" t="s">
        <v>19</v>
      </c>
      <c r="B46" s="5" t="s">
        <v>86</v>
      </c>
      <c r="C46" s="2" t="s">
        <v>6</v>
      </c>
      <c r="D46" s="2" t="s">
        <v>93</v>
      </c>
      <c r="E46" s="2"/>
      <c r="F46" s="2" t="s">
        <v>71</v>
      </c>
      <c r="G46" s="2" t="s">
        <v>73</v>
      </c>
      <c r="H46" s="2">
        <v>2</v>
      </c>
      <c r="I46" s="2">
        <v>1</v>
      </c>
      <c r="J46" s="3">
        <f t="shared" si="3"/>
        <v>0.10537407797681769</v>
      </c>
    </row>
    <row r="47" spans="1:17" x14ac:dyDescent="0.25">
      <c r="A47" s="31"/>
      <c r="B47" s="5" t="s">
        <v>172</v>
      </c>
      <c r="C47" s="2" t="s">
        <v>173</v>
      </c>
      <c r="D47" s="2" t="s">
        <v>174</v>
      </c>
      <c r="E47" s="2"/>
      <c r="F47" s="2" t="s">
        <v>71</v>
      </c>
      <c r="G47" s="2" t="s">
        <v>73</v>
      </c>
      <c r="H47" s="2">
        <v>1</v>
      </c>
      <c r="I47" s="2">
        <v>1</v>
      </c>
      <c r="J47" s="3">
        <f t="shared" si="3"/>
        <v>0.10537407797681769</v>
      </c>
    </row>
    <row r="48" spans="1:17" x14ac:dyDescent="0.25">
      <c r="A48" s="30"/>
      <c r="B48" s="5" t="s">
        <v>175</v>
      </c>
      <c r="C48" s="2" t="s">
        <v>135</v>
      </c>
      <c r="D48" s="2" t="s">
        <v>176</v>
      </c>
      <c r="E48" s="2"/>
      <c r="F48" s="2" t="s">
        <v>71</v>
      </c>
      <c r="G48" s="2" t="s">
        <v>73</v>
      </c>
      <c r="H48" s="2">
        <v>33</v>
      </c>
      <c r="I48" s="2">
        <v>21</v>
      </c>
      <c r="J48" s="3">
        <f t="shared" si="3"/>
        <v>2.2128556375131718</v>
      </c>
    </row>
    <row r="49" spans="1:17" x14ac:dyDescent="0.25">
      <c r="A49" s="2" t="s">
        <v>177</v>
      </c>
      <c r="B49" s="5" t="s">
        <v>178</v>
      </c>
      <c r="C49" s="2" t="s">
        <v>5</v>
      </c>
      <c r="D49" s="2" t="s">
        <v>5</v>
      </c>
      <c r="E49" s="2"/>
      <c r="F49" s="2" t="s">
        <v>71</v>
      </c>
      <c r="G49" s="2" t="s">
        <v>73</v>
      </c>
      <c r="H49" s="2">
        <v>1</v>
      </c>
      <c r="I49" s="2">
        <v>1</v>
      </c>
      <c r="J49" s="3">
        <f t="shared" si="3"/>
        <v>0.10537407797681769</v>
      </c>
    </row>
    <row r="50" spans="1:17" x14ac:dyDescent="0.25">
      <c r="A50" s="2" t="s">
        <v>179</v>
      </c>
      <c r="B50" s="5" t="s">
        <v>180</v>
      </c>
      <c r="C50" s="2" t="s">
        <v>181</v>
      </c>
      <c r="D50" s="2" t="s">
        <v>182</v>
      </c>
      <c r="E50" s="2"/>
      <c r="F50" s="2" t="s">
        <v>71</v>
      </c>
      <c r="G50" s="2" t="s">
        <v>73</v>
      </c>
      <c r="H50" s="2">
        <v>10</v>
      </c>
      <c r="I50" s="2">
        <v>9</v>
      </c>
      <c r="J50" s="3">
        <f t="shared" si="3"/>
        <v>0.9483667017913594</v>
      </c>
    </row>
    <row r="51" spans="1:17" x14ac:dyDescent="0.25">
      <c r="A51" s="2" t="s">
        <v>183</v>
      </c>
      <c r="B51" s="5" t="s">
        <v>184</v>
      </c>
      <c r="C51" s="2" t="s">
        <v>185</v>
      </c>
      <c r="D51" s="2" t="s">
        <v>186</v>
      </c>
      <c r="E51" s="2"/>
      <c r="F51" s="2" t="s">
        <v>71</v>
      </c>
      <c r="G51" s="2" t="s">
        <v>73</v>
      </c>
      <c r="H51" s="2">
        <v>16</v>
      </c>
      <c r="I51" s="2">
        <v>6</v>
      </c>
      <c r="J51" s="3">
        <f t="shared" si="3"/>
        <v>0.63224446786090627</v>
      </c>
    </row>
    <row r="52" spans="1:17" x14ac:dyDescent="0.25">
      <c r="A52" s="29" t="s">
        <v>20</v>
      </c>
      <c r="B52" s="5" t="s">
        <v>49</v>
      </c>
      <c r="C52" s="2" t="s">
        <v>59</v>
      </c>
      <c r="D52" s="2" t="s">
        <v>58</v>
      </c>
      <c r="E52" s="2"/>
      <c r="F52" s="2" t="s">
        <v>71</v>
      </c>
      <c r="G52" s="2" t="s">
        <v>73</v>
      </c>
      <c r="H52" s="2">
        <v>8</v>
      </c>
      <c r="I52" s="2">
        <v>5</v>
      </c>
      <c r="J52" s="3">
        <f t="shared" si="3"/>
        <v>0.52687038988408852</v>
      </c>
      <c r="O52" s="9"/>
    </row>
    <row r="53" spans="1:17" x14ac:dyDescent="0.25">
      <c r="A53" s="31"/>
      <c r="B53" s="5" t="s">
        <v>187</v>
      </c>
      <c r="C53" s="2" t="s">
        <v>188</v>
      </c>
      <c r="D53" s="2" t="s">
        <v>189</v>
      </c>
      <c r="E53" s="2"/>
      <c r="F53" s="2" t="s">
        <v>71</v>
      </c>
      <c r="G53" s="2" t="s">
        <v>73</v>
      </c>
      <c r="H53" s="2">
        <v>1</v>
      </c>
      <c r="I53" s="2">
        <v>1</v>
      </c>
      <c r="J53" s="3">
        <f t="shared" si="3"/>
        <v>0.10537407797681769</v>
      </c>
      <c r="O53" s="9"/>
    </row>
    <row r="54" spans="1:17" x14ac:dyDescent="0.25">
      <c r="A54" s="30"/>
      <c r="B54" s="5" t="s">
        <v>42</v>
      </c>
      <c r="C54" s="2" t="s">
        <v>46</v>
      </c>
      <c r="D54" s="2" t="s">
        <v>43</v>
      </c>
      <c r="E54" s="2"/>
      <c r="F54" s="2" t="s">
        <v>71</v>
      </c>
      <c r="G54" s="2" t="s">
        <v>73</v>
      </c>
      <c r="H54" s="2">
        <v>3</v>
      </c>
      <c r="I54" s="2">
        <v>3</v>
      </c>
      <c r="J54" s="3">
        <f t="shared" si="3"/>
        <v>0.31612223393045313</v>
      </c>
      <c r="O54" s="9"/>
    </row>
    <row r="55" spans="1:17" x14ac:dyDescent="0.25">
      <c r="A55" s="2" t="s">
        <v>60</v>
      </c>
      <c r="B55" s="5" t="s">
        <v>190</v>
      </c>
      <c r="C55" s="2" t="s">
        <v>191</v>
      </c>
      <c r="D55" s="2" t="s">
        <v>192</v>
      </c>
      <c r="E55" s="2"/>
      <c r="F55" s="2" t="s">
        <v>71</v>
      </c>
      <c r="G55" s="2" t="s">
        <v>73</v>
      </c>
      <c r="H55" s="2">
        <v>2</v>
      </c>
      <c r="I55" s="2">
        <v>2</v>
      </c>
      <c r="J55" s="3">
        <f t="shared" si="3"/>
        <v>0.21074815595363539</v>
      </c>
      <c r="O55" s="9"/>
    </row>
    <row r="56" spans="1:17" x14ac:dyDescent="0.25">
      <c r="A56" s="29" t="s">
        <v>193</v>
      </c>
      <c r="B56" s="5" t="s">
        <v>194</v>
      </c>
      <c r="C56" s="2" t="s">
        <v>4</v>
      </c>
      <c r="D56" s="2" t="s">
        <v>195</v>
      </c>
      <c r="E56" s="2"/>
      <c r="F56" s="2" t="s">
        <v>71</v>
      </c>
      <c r="G56" s="2" t="s">
        <v>73</v>
      </c>
      <c r="H56" s="2">
        <v>1</v>
      </c>
      <c r="I56" s="2">
        <v>1</v>
      </c>
      <c r="J56" s="3">
        <f t="shared" si="3"/>
        <v>0.10537407797681769</v>
      </c>
    </row>
    <row r="57" spans="1:17" x14ac:dyDescent="0.25">
      <c r="A57" s="30"/>
      <c r="B57" s="5" t="s">
        <v>196</v>
      </c>
      <c r="C57" s="2" t="s">
        <v>197</v>
      </c>
      <c r="D57" s="2" t="s">
        <v>198</v>
      </c>
      <c r="E57" s="2"/>
      <c r="F57" s="2" t="s">
        <v>71</v>
      </c>
      <c r="G57" s="2" t="s">
        <v>73</v>
      </c>
      <c r="H57" s="2">
        <v>13</v>
      </c>
      <c r="I57" s="2">
        <v>13</v>
      </c>
      <c r="J57" s="3">
        <f t="shared" si="3"/>
        <v>1.3698630136986301</v>
      </c>
    </row>
    <row r="58" spans="1:17" s="14" customFormat="1" x14ac:dyDescent="0.25">
      <c r="A58" s="2" t="s">
        <v>199</v>
      </c>
      <c r="B58" s="5" t="s">
        <v>200</v>
      </c>
      <c r="C58" s="2" t="s">
        <v>201</v>
      </c>
      <c r="D58" s="2" t="s">
        <v>202</v>
      </c>
      <c r="E58" s="2"/>
      <c r="F58" s="2" t="s">
        <v>71</v>
      </c>
      <c r="G58" s="2" t="s">
        <v>73</v>
      </c>
      <c r="H58" s="2">
        <v>1</v>
      </c>
      <c r="I58" s="2">
        <v>1</v>
      </c>
      <c r="J58" s="3">
        <f t="shared" si="3"/>
        <v>0.10537407797681769</v>
      </c>
      <c r="M58" s="9"/>
      <c r="N58" s="9"/>
      <c r="O58" s="15"/>
      <c r="P58" s="9"/>
      <c r="Q58" s="9"/>
    </row>
    <row r="59" spans="1:17" x14ac:dyDescent="0.25">
      <c r="A59" s="2" t="s">
        <v>51</v>
      </c>
      <c r="B59" s="5" t="s">
        <v>54</v>
      </c>
      <c r="C59" s="2" t="s">
        <v>53</v>
      </c>
      <c r="D59" s="2" t="s">
        <v>52</v>
      </c>
      <c r="E59" s="2"/>
      <c r="F59" s="2" t="s">
        <v>71</v>
      </c>
      <c r="G59" s="2" t="s">
        <v>73</v>
      </c>
      <c r="H59" s="2">
        <v>70</v>
      </c>
      <c r="I59" s="2">
        <v>61</v>
      </c>
      <c r="J59" s="3">
        <f t="shared" si="3"/>
        <v>6.4278187565858804</v>
      </c>
    </row>
    <row r="60" spans="1:17" x14ac:dyDescent="0.25">
      <c r="A60" s="2" t="s">
        <v>203</v>
      </c>
      <c r="B60" s="5" t="s">
        <v>204</v>
      </c>
      <c r="C60" s="2" t="s">
        <v>44</v>
      </c>
      <c r="D60" s="2" t="s">
        <v>205</v>
      </c>
      <c r="E60" s="2"/>
      <c r="F60" s="2" t="s">
        <v>71</v>
      </c>
      <c r="G60" s="2" t="s">
        <v>73</v>
      </c>
      <c r="H60" s="2">
        <v>5</v>
      </c>
      <c r="I60" s="2">
        <v>5</v>
      </c>
      <c r="J60" s="3">
        <f t="shared" si="3"/>
        <v>0.52687038988408852</v>
      </c>
    </row>
    <row r="61" spans="1:17" x14ac:dyDescent="0.25">
      <c r="A61" s="23" t="s">
        <v>27</v>
      </c>
      <c r="B61" s="24"/>
      <c r="C61" s="24"/>
      <c r="D61" s="25"/>
      <c r="E61" s="16" t="s">
        <v>5</v>
      </c>
      <c r="F61" s="16" t="s">
        <v>5</v>
      </c>
      <c r="G61" s="16" t="s">
        <v>5</v>
      </c>
      <c r="H61" s="16">
        <f>SUM(H3:H60)</f>
        <v>1598</v>
      </c>
      <c r="I61" s="16">
        <f>SUM(I3:I60)</f>
        <v>949</v>
      </c>
      <c r="J61" s="16">
        <f>SUM(J3:J60)</f>
        <v>100.00000000000006</v>
      </c>
    </row>
    <row r="63" spans="1:17" x14ac:dyDescent="0.25">
      <c r="K63" s="15"/>
    </row>
    <row r="64" spans="1:17" x14ac:dyDescent="0.25">
      <c r="K64" s="15"/>
    </row>
    <row r="65" spans="11:11" x14ac:dyDescent="0.25">
      <c r="K65" s="15"/>
    </row>
    <row r="66" spans="11:11" x14ac:dyDescent="0.25">
      <c r="K66" s="15"/>
    </row>
    <row r="67" spans="11:11" x14ac:dyDescent="0.25">
      <c r="K67" s="15"/>
    </row>
    <row r="68" spans="11:11" x14ac:dyDescent="0.25">
      <c r="K68" s="15"/>
    </row>
    <row r="69" spans="11:11" x14ac:dyDescent="0.25">
      <c r="K69" s="15"/>
    </row>
    <row r="70" spans="11:11" x14ac:dyDescent="0.25">
      <c r="K70" s="15"/>
    </row>
    <row r="71" spans="11:11" x14ac:dyDescent="0.25">
      <c r="K71" s="15"/>
    </row>
  </sheetData>
  <sortState xmlns:xlrd2="http://schemas.microsoft.com/office/spreadsheetml/2017/richdata2" ref="T3:U17">
    <sortCondition ref="U4:U17"/>
  </sortState>
  <mergeCells count="24">
    <mergeCell ref="A41:A42"/>
    <mergeCell ref="A46:A48"/>
    <mergeCell ref="A52:A54"/>
    <mergeCell ref="A56:A57"/>
    <mergeCell ref="N1:O1"/>
    <mergeCell ref="E1:F1"/>
    <mergeCell ref="A1:A2"/>
    <mergeCell ref="B1:B2"/>
    <mergeCell ref="C1:C2"/>
    <mergeCell ref="D1:D2"/>
    <mergeCell ref="A3:A4"/>
    <mergeCell ref="A18:A38"/>
    <mergeCell ref="A39:A40"/>
    <mergeCell ref="A13:A14"/>
    <mergeCell ref="A5:A6"/>
    <mergeCell ref="A7:A9"/>
    <mergeCell ref="A10:A11"/>
    <mergeCell ref="A15:A17"/>
    <mergeCell ref="P1:Q1"/>
    <mergeCell ref="M1:M2"/>
    <mergeCell ref="G1:G2"/>
    <mergeCell ref="H1:H2"/>
    <mergeCell ref="I1:I2"/>
    <mergeCell ref="J1:J2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9D988-7A05-45E9-AAC0-DF30D985301E}">
  <dimension ref="A1:K75"/>
  <sheetViews>
    <sheetView showGridLines="0" topLeftCell="E1" zoomScale="145" zoomScaleNormal="145" workbookViewId="0">
      <selection activeCell="L9" sqref="K6:L9"/>
    </sheetView>
  </sheetViews>
  <sheetFormatPr defaultRowHeight="11.25" x14ac:dyDescent="0.25"/>
  <cols>
    <col min="1" max="1" width="28.7109375" style="9" bestFit="1" customWidth="1"/>
    <col min="2" max="3" width="28.7109375" style="9" customWidth="1"/>
    <col min="4" max="4" width="21.85546875" style="9" bestFit="1" customWidth="1"/>
    <col min="5" max="5" width="4.42578125" style="9" bestFit="1" customWidth="1"/>
    <col min="6" max="6" width="3.5703125" style="9" bestFit="1" customWidth="1"/>
    <col min="7" max="7" width="9.140625" style="9"/>
    <col min="8" max="8" width="28.7109375" style="9" bestFit="1" customWidth="1"/>
    <col min="9" max="9" width="16.28515625" style="9" bestFit="1" customWidth="1"/>
    <col min="10" max="16384" width="9.140625" style="9"/>
  </cols>
  <sheetData>
    <row r="1" spans="1:11" x14ac:dyDescent="0.25">
      <c r="A1" s="1" t="s">
        <v>3</v>
      </c>
      <c r="B1" s="1" t="s">
        <v>10</v>
      </c>
      <c r="C1" s="1" t="s">
        <v>11</v>
      </c>
      <c r="D1" s="1" t="s">
        <v>12</v>
      </c>
      <c r="E1" s="1" t="s">
        <v>34</v>
      </c>
      <c r="F1" s="1" t="s">
        <v>24</v>
      </c>
      <c r="G1" s="4"/>
      <c r="I1" s="7" t="s">
        <v>12</v>
      </c>
      <c r="J1" s="7" t="s">
        <v>37</v>
      </c>
      <c r="K1" s="7" t="s">
        <v>36</v>
      </c>
    </row>
    <row r="2" spans="1:11" x14ac:dyDescent="0.25">
      <c r="A2" s="5" t="s">
        <v>166</v>
      </c>
      <c r="B2" s="2" t="s">
        <v>168</v>
      </c>
      <c r="C2" s="2" t="s">
        <v>13</v>
      </c>
      <c r="D2" s="2" t="s">
        <v>14</v>
      </c>
      <c r="E2" s="2">
        <v>64</v>
      </c>
      <c r="F2" s="2">
        <v>50</v>
      </c>
      <c r="G2" s="4"/>
      <c r="I2" s="10" t="s">
        <v>72</v>
      </c>
      <c r="J2" s="10">
        <v>68</v>
      </c>
      <c r="K2" s="10">
        <v>10</v>
      </c>
    </row>
    <row r="3" spans="1:11" x14ac:dyDescent="0.25">
      <c r="A3" s="5" t="s">
        <v>118</v>
      </c>
      <c r="B3" s="2" t="s">
        <v>120</v>
      </c>
      <c r="C3" s="2" t="s">
        <v>13</v>
      </c>
      <c r="D3" s="2" t="s">
        <v>14</v>
      </c>
      <c r="E3" s="2">
        <v>12</v>
      </c>
      <c r="F3" s="2">
        <v>10</v>
      </c>
      <c r="G3" s="4"/>
      <c r="I3" s="10" t="s">
        <v>15</v>
      </c>
      <c r="J3" s="10">
        <v>159</v>
      </c>
      <c r="K3" s="10">
        <v>23</v>
      </c>
    </row>
    <row r="4" spans="1:11" x14ac:dyDescent="0.25">
      <c r="A4" s="5" t="s">
        <v>121</v>
      </c>
      <c r="B4" s="2" t="s">
        <v>123</v>
      </c>
      <c r="C4" s="2" t="s">
        <v>13</v>
      </c>
      <c r="D4" s="2" t="s">
        <v>14</v>
      </c>
      <c r="E4" s="2">
        <v>102</v>
      </c>
      <c r="F4" s="2">
        <v>78</v>
      </c>
      <c r="G4" s="4"/>
      <c r="I4" s="10" t="s">
        <v>14</v>
      </c>
      <c r="J4" s="10">
        <v>722</v>
      </c>
      <c r="K4" s="10">
        <v>25</v>
      </c>
    </row>
    <row r="5" spans="1:11" x14ac:dyDescent="0.25">
      <c r="A5" s="5" t="s">
        <v>80</v>
      </c>
      <c r="B5" s="2" t="s">
        <v>90</v>
      </c>
      <c r="C5" s="2" t="s">
        <v>13</v>
      </c>
      <c r="D5" s="2" t="s">
        <v>15</v>
      </c>
      <c r="E5" s="2">
        <v>1</v>
      </c>
      <c r="F5" s="2">
        <v>1</v>
      </c>
      <c r="G5" s="4"/>
    </row>
    <row r="6" spans="1:11" x14ac:dyDescent="0.25">
      <c r="A6" s="5" t="s">
        <v>77</v>
      </c>
      <c r="B6" s="2" t="s">
        <v>88</v>
      </c>
      <c r="C6" s="2" t="s">
        <v>13</v>
      </c>
      <c r="D6" s="2" t="s">
        <v>15</v>
      </c>
      <c r="E6" s="2">
        <v>46</v>
      </c>
      <c r="F6" s="2">
        <v>40</v>
      </c>
      <c r="G6" s="4"/>
      <c r="J6" s="15"/>
      <c r="K6" s="15"/>
    </row>
    <row r="7" spans="1:11" x14ac:dyDescent="0.25">
      <c r="A7" s="5" t="s">
        <v>1</v>
      </c>
      <c r="B7" s="2" t="s">
        <v>39</v>
      </c>
      <c r="C7" s="2" t="s">
        <v>13</v>
      </c>
      <c r="D7" s="2" t="s">
        <v>14</v>
      </c>
      <c r="E7" s="2">
        <v>2</v>
      </c>
      <c r="F7" s="2">
        <v>2</v>
      </c>
      <c r="G7" s="4"/>
      <c r="J7" s="15"/>
      <c r="K7" s="15"/>
    </row>
    <row r="8" spans="1:11" x14ac:dyDescent="0.25">
      <c r="A8" s="5" t="s">
        <v>95</v>
      </c>
      <c r="B8" s="2" t="s">
        <v>97</v>
      </c>
      <c r="C8" s="2" t="s">
        <v>13</v>
      </c>
      <c r="D8" s="2" t="s">
        <v>15</v>
      </c>
      <c r="E8" s="2">
        <v>28</v>
      </c>
      <c r="F8" s="2">
        <v>21</v>
      </c>
      <c r="G8" s="4"/>
      <c r="J8" s="15"/>
      <c r="K8" s="15"/>
    </row>
    <row r="9" spans="1:11" x14ac:dyDescent="0.25">
      <c r="A9" s="5" t="s">
        <v>49</v>
      </c>
      <c r="B9" s="2" t="s">
        <v>58</v>
      </c>
      <c r="C9" s="2" t="s">
        <v>13</v>
      </c>
      <c r="D9" s="2" t="s">
        <v>14</v>
      </c>
      <c r="E9" s="2">
        <v>8</v>
      </c>
      <c r="F9" s="2">
        <v>5</v>
      </c>
      <c r="G9" s="4"/>
      <c r="J9" s="15"/>
      <c r="K9" s="15"/>
    </row>
    <row r="10" spans="1:11" x14ac:dyDescent="0.25">
      <c r="A10" s="5" t="s">
        <v>187</v>
      </c>
      <c r="B10" s="2" t="s">
        <v>189</v>
      </c>
      <c r="C10" s="2" t="s">
        <v>13</v>
      </c>
      <c r="D10" s="2" t="s">
        <v>15</v>
      </c>
      <c r="E10" s="2">
        <v>1</v>
      </c>
      <c r="F10" s="2">
        <v>1</v>
      </c>
      <c r="G10" s="4"/>
    </row>
    <row r="11" spans="1:11" x14ac:dyDescent="0.25">
      <c r="A11" s="5" t="s">
        <v>42</v>
      </c>
      <c r="B11" s="2" t="s">
        <v>43</v>
      </c>
      <c r="C11" s="2" t="s">
        <v>13</v>
      </c>
      <c r="D11" s="2" t="s">
        <v>14</v>
      </c>
      <c r="E11" s="2">
        <v>3</v>
      </c>
      <c r="F11" s="2">
        <v>3</v>
      </c>
      <c r="G11" s="4"/>
    </row>
    <row r="12" spans="1:11" x14ac:dyDescent="0.25">
      <c r="A12" s="5" t="s">
        <v>124</v>
      </c>
      <c r="B12" s="2" t="s">
        <v>5</v>
      </c>
      <c r="C12" s="2" t="s">
        <v>13</v>
      </c>
      <c r="D12" s="2" t="s">
        <v>14</v>
      </c>
      <c r="E12" s="2">
        <v>1</v>
      </c>
      <c r="F12" s="2">
        <v>1</v>
      </c>
      <c r="G12" s="4"/>
    </row>
    <row r="13" spans="1:11" x14ac:dyDescent="0.25">
      <c r="A13" s="5" t="s">
        <v>54</v>
      </c>
      <c r="B13" s="2" t="s">
        <v>52</v>
      </c>
      <c r="C13" s="2" t="s">
        <v>13</v>
      </c>
      <c r="D13" s="2" t="s">
        <v>14</v>
      </c>
      <c r="E13" s="2">
        <v>70</v>
      </c>
      <c r="F13" s="2">
        <v>61</v>
      </c>
      <c r="G13" s="4"/>
    </row>
    <row r="14" spans="1:11" x14ac:dyDescent="0.25">
      <c r="A14" s="5" t="s">
        <v>204</v>
      </c>
      <c r="B14" s="2" t="s">
        <v>205</v>
      </c>
      <c r="C14" s="2" t="s">
        <v>13</v>
      </c>
      <c r="D14" s="2" t="s">
        <v>14</v>
      </c>
      <c r="E14" s="2">
        <v>5</v>
      </c>
      <c r="F14" s="2">
        <v>5</v>
      </c>
      <c r="G14" s="4"/>
    </row>
    <row r="15" spans="1:11" x14ac:dyDescent="0.25">
      <c r="A15" s="5" t="s">
        <v>78</v>
      </c>
      <c r="B15" s="2" t="s">
        <v>89</v>
      </c>
      <c r="C15" s="2" t="s">
        <v>13</v>
      </c>
      <c r="D15" s="2" t="s">
        <v>14</v>
      </c>
      <c r="E15" s="2">
        <v>2</v>
      </c>
      <c r="F15" s="2">
        <v>2</v>
      </c>
      <c r="G15" s="4"/>
    </row>
    <row r="16" spans="1:11" x14ac:dyDescent="0.25">
      <c r="A16" s="5" t="s">
        <v>40</v>
      </c>
      <c r="B16" s="2" t="s">
        <v>41</v>
      </c>
      <c r="C16" s="2" t="s">
        <v>13</v>
      </c>
      <c r="D16" s="2" t="s">
        <v>14</v>
      </c>
      <c r="E16" s="2">
        <v>5</v>
      </c>
      <c r="F16" s="2">
        <v>4</v>
      </c>
      <c r="G16" s="4"/>
    </row>
    <row r="17" spans="1:7" x14ac:dyDescent="0.25">
      <c r="A17" s="5" t="s">
        <v>108</v>
      </c>
      <c r="B17" s="2" t="s">
        <v>110</v>
      </c>
      <c r="C17" s="2" t="s">
        <v>13</v>
      </c>
      <c r="D17" s="2" t="s">
        <v>15</v>
      </c>
      <c r="E17" s="2">
        <v>2</v>
      </c>
      <c r="F17" s="2">
        <v>2</v>
      </c>
      <c r="G17" s="4"/>
    </row>
    <row r="18" spans="1:7" x14ac:dyDescent="0.25">
      <c r="A18" s="5" t="s">
        <v>126</v>
      </c>
      <c r="B18" s="2" t="s">
        <v>128</v>
      </c>
      <c r="C18" s="2" t="s">
        <v>13</v>
      </c>
      <c r="D18" s="2" t="s">
        <v>15</v>
      </c>
      <c r="E18" s="2">
        <v>1</v>
      </c>
      <c r="F18" s="2">
        <v>1</v>
      </c>
      <c r="G18" s="4"/>
    </row>
    <row r="19" spans="1:7" x14ac:dyDescent="0.25">
      <c r="A19" s="5" t="s">
        <v>200</v>
      </c>
      <c r="B19" s="2" t="s">
        <v>202</v>
      </c>
      <c r="C19" s="2" t="s">
        <v>13</v>
      </c>
      <c r="D19" s="2" t="s">
        <v>15</v>
      </c>
      <c r="E19" s="2">
        <v>1</v>
      </c>
      <c r="F19" s="2">
        <v>1</v>
      </c>
      <c r="G19" s="4"/>
    </row>
    <row r="20" spans="1:7" x14ac:dyDescent="0.25">
      <c r="A20" s="5" t="s">
        <v>129</v>
      </c>
      <c r="B20" s="2" t="s">
        <v>131</v>
      </c>
      <c r="C20" s="2" t="s">
        <v>13</v>
      </c>
      <c r="D20" s="2" t="s">
        <v>15</v>
      </c>
      <c r="E20" s="2">
        <v>1</v>
      </c>
      <c r="F20" s="2">
        <v>1</v>
      </c>
      <c r="G20" s="4"/>
    </row>
    <row r="21" spans="1:7" x14ac:dyDescent="0.25">
      <c r="A21" s="5" t="s">
        <v>99</v>
      </c>
      <c r="B21" s="2" t="s">
        <v>101</v>
      </c>
      <c r="C21" s="2" t="s">
        <v>13</v>
      </c>
      <c r="D21" s="2" t="s">
        <v>14</v>
      </c>
      <c r="E21" s="2">
        <v>1</v>
      </c>
      <c r="F21" s="2">
        <v>1</v>
      </c>
      <c r="G21" s="4"/>
    </row>
    <row r="22" spans="1:7" x14ac:dyDescent="0.25">
      <c r="A22" s="5" t="s">
        <v>102</v>
      </c>
      <c r="B22" s="2" t="s">
        <v>104</v>
      </c>
      <c r="C22" s="2" t="s">
        <v>13</v>
      </c>
      <c r="D22" s="2" t="s">
        <v>14</v>
      </c>
      <c r="E22" s="2">
        <v>2</v>
      </c>
      <c r="F22" s="2">
        <v>2</v>
      </c>
      <c r="G22" s="4"/>
    </row>
    <row r="23" spans="1:7" x14ac:dyDescent="0.25">
      <c r="A23" s="5" t="s">
        <v>184</v>
      </c>
      <c r="B23" s="2" t="s">
        <v>186</v>
      </c>
      <c r="C23" s="2" t="s">
        <v>207</v>
      </c>
      <c r="D23" s="2" t="s">
        <v>5</v>
      </c>
      <c r="E23" s="2">
        <v>16</v>
      </c>
      <c r="F23" s="2">
        <v>6</v>
      </c>
      <c r="G23" s="4"/>
    </row>
    <row r="24" spans="1:7" x14ac:dyDescent="0.25">
      <c r="A24" s="5" t="s">
        <v>132</v>
      </c>
      <c r="B24" s="2" t="s">
        <v>133</v>
      </c>
      <c r="C24" s="2" t="s">
        <v>13</v>
      </c>
      <c r="D24" s="2" t="s">
        <v>15</v>
      </c>
      <c r="E24" s="2">
        <v>16</v>
      </c>
      <c r="F24" s="2">
        <v>16</v>
      </c>
      <c r="G24" s="4"/>
    </row>
    <row r="25" spans="1:7" x14ac:dyDescent="0.25">
      <c r="A25" s="5" t="s">
        <v>86</v>
      </c>
      <c r="B25" s="2" t="s">
        <v>93</v>
      </c>
      <c r="C25" s="2" t="s">
        <v>13</v>
      </c>
      <c r="D25" s="2" t="s">
        <v>15</v>
      </c>
      <c r="E25" s="2">
        <v>2</v>
      </c>
      <c r="F25" s="2">
        <v>1</v>
      </c>
      <c r="G25" s="4"/>
    </row>
    <row r="26" spans="1:7" x14ac:dyDescent="0.25">
      <c r="A26" s="5" t="s">
        <v>111</v>
      </c>
      <c r="B26" s="2" t="s">
        <v>113</v>
      </c>
      <c r="C26" s="2" t="s">
        <v>13</v>
      </c>
      <c r="D26" s="2" t="s">
        <v>15</v>
      </c>
      <c r="E26" s="2">
        <v>18</v>
      </c>
      <c r="F26" s="2">
        <v>15</v>
      </c>
      <c r="G26" s="4"/>
    </row>
    <row r="27" spans="1:7" x14ac:dyDescent="0.25">
      <c r="A27" s="5" t="s">
        <v>134</v>
      </c>
      <c r="B27" s="2" t="s">
        <v>136</v>
      </c>
      <c r="C27" s="2" t="s">
        <v>13</v>
      </c>
      <c r="D27" s="2" t="s">
        <v>15</v>
      </c>
      <c r="E27" s="2">
        <v>1</v>
      </c>
      <c r="F27" s="2">
        <v>1</v>
      </c>
      <c r="G27" s="4"/>
    </row>
    <row r="28" spans="1:7" x14ac:dyDescent="0.25">
      <c r="A28" s="2" t="s">
        <v>74</v>
      </c>
      <c r="B28" s="2" t="s">
        <v>5</v>
      </c>
      <c r="C28" s="2" t="s">
        <v>13</v>
      </c>
      <c r="D28" s="2" t="s">
        <v>94</v>
      </c>
      <c r="E28" s="2">
        <v>1</v>
      </c>
      <c r="F28" s="2">
        <v>1</v>
      </c>
      <c r="G28" s="4"/>
    </row>
    <row r="29" spans="1:7" x14ac:dyDescent="0.25">
      <c r="A29" s="5" t="s">
        <v>137</v>
      </c>
      <c r="B29" s="2" t="s">
        <v>139</v>
      </c>
      <c r="C29" s="2" t="s">
        <v>13</v>
      </c>
      <c r="D29" s="2" t="s">
        <v>15</v>
      </c>
      <c r="E29" s="2">
        <v>66</v>
      </c>
      <c r="F29" s="2">
        <v>25</v>
      </c>
      <c r="G29" s="4"/>
    </row>
    <row r="30" spans="1:7" x14ac:dyDescent="0.25">
      <c r="A30" s="5" t="s">
        <v>140</v>
      </c>
      <c r="B30" s="2" t="s">
        <v>142</v>
      </c>
      <c r="C30" s="2" t="s">
        <v>207</v>
      </c>
      <c r="D30" s="2" t="s">
        <v>5</v>
      </c>
      <c r="E30" s="2">
        <v>1</v>
      </c>
      <c r="F30" s="2">
        <v>1</v>
      </c>
      <c r="G30" s="4"/>
    </row>
    <row r="31" spans="1:7" x14ac:dyDescent="0.25">
      <c r="A31" s="5" t="s">
        <v>143</v>
      </c>
      <c r="B31" s="2" t="s">
        <v>144</v>
      </c>
      <c r="C31" s="2" t="s">
        <v>13</v>
      </c>
      <c r="D31" s="2" t="s">
        <v>15</v>
      </c>
      <c r="E31" s="2">
        <v>2</v>
      </c>
      <c r="F31" s="2">
        <v>1</v>
      </c>
      <c r="G31" s="4"/>
    </row>
    <row r="32" spans="1:7" x14ac:dyDescent="0.25">
      <c r="A32" s="5" t="s">
        <v>47</v>
      </c>
      <c r="B32" s="2" t="s">
        <v>61</v>
      </c>
      <c r="C32" s="2" t="s">
        <v>13</v>
      </c>
      <c r="D32" s="2" t="s">
        <v>15</v>
      </c>
      <c r="E32" s="2">
        <v>1</v>
      </c>
      <c r="F32" s="2">
        <v>1</v>
      </c>
      <c r="G32" s="4"/>
    </row>
    <row r="33" spans="1:7" x14ac:dyDescent="0.25">
      <c r="A33" s="5" t="s">
        <v>190</v>
      </c>
      <c r="B33" s="2" t="s">
        <v>192</v>
      </c>
      <c r="C33" s="2" t="s">
        <v>13</v>
      </c>
      <c r="D33" s="2" t="s">
        <v>15</v>
      </c>
      <c r="E33" s="2">
        <v>2</v>
      </c>
      <c r="F33" s="2">
        <v>2</v>
      </c>
      <c r="G33" s="4"/>
    </row>
    <row r="34" spans="1:7" x14ac:dyDescent="0.25">
      <c r="A34" s="5" t="s">
        <v>145</v>
      </c>
      <c r="B34" s="2" t="s">
        <v>147</v>
      </c>
      <c r="C34" s="2" t="s">
        <v>13</v>
      </c>
      <c r="D34" s="2" t="s">
        <v>14</v>
      </c>
      <c r="E34" s="2">
        <v>112</v>
      </c>
      <c r="F34" s="2">
        <v>47</v>
      </c>
      <c r="G34" s="4"/>
    </row>
    <row r="35" spans="1:7" x14ac:dyDescent="0.25">
      <c r="A35" s="5" t="s">
        <v>148</v>
      </c>
      <c r="B35" s="2" t="s">
        <v>149</v>
      </c>
      <c r="C35" s="2" t="s">
        <v>13</v>
      </c>
      <c r="D35" s="2" t="s">
        <v>14</v>
      </c>
      <c r="E35" s="2">
        <v>5</v>
      </c>
      <c r="F35" s="2">
        <v>1</v>
      </c>
      <c r="G35" s="4"/>
    </row>
    <row r="36" spans="1:7" x14ac:dyDescent="0.25">
      <c r="A36" s="5" t="s">
        <v>150</v>
      </c>
      <c r="B36" s="2" t="s">
        <v>151</v>
      </c>
      <c r="C36" s="2" t="s">
        <v>13</v>
      </c>
      <c r="D36" s="2" t="s">
        <v>14</v>
      </c>
      <c r="E36" s="2">
        <v>97</v>
      </c>
      <c r="F36" s="2">
        <v>67</v>
      </c>
      <c r="G36" s="4"/>
    </row>
    <row r="37" spans="1:7" x14ac:dyDescent="0.25">
      <c r="A37" s="5" t="s">
        <v>152</v>
      </c>
      <c r="B37" s="2" t="s">
        <v>5</v>
      </c>
      <c r="C37" s="2" t="s">
        <v>13</v>
      </c>
      <c r="D37" s="2" t="s">
        <v>94</v>
      </c>
      <c r="E37" s="2">
        <v>3</v>
      </c>
      <c r="F37" s="2">
        <v>2</v>
      </c>
      <c r="G37" s="4"/>
    </row>
    <row r="38" spans="1:7" x14ac:dyDescent="0.25">
      <c r="A38" s="5" t="s">
        <v>57</v>
      </c>
      <c r="B38" s="2" t="s">
        <v>55</v>
      </c>
      <c r="C38" s="2" t="s">
        <v>13</v>
      </c>
      <c r="D38" s="2" t="s">
        <v>15</v>
      </c>
      <c r="E38" s="2">
        <v>9</v>
      </c>
      <c r="F38" s="2">
        <v>7</v>
      </c>
      <c r="G38" s="4"/>
    </row>
    <row r="39" spans="1:7" x14ac:dyDescent="0.25">
      <c r="A39" s="5" t="s">
        <v>117</v>
      </c>
      <c r="B39" s="2" t="s">
        <v>5</v>
      </c>
      <c r="C39" s="2" t="s">
        <v>13</v>
      </c>
      <c r="D39" s="2" t="s">
        <v>94</v>
      </c>
      <c r="E39" s="2">
        <v>1</v>
      </c>
      <c r="F39" s="2">
        <v>1</v>
      </c>
      <c r="G39" s="4"/>
    </row>
    <row r="40" spans="1:7" x14ac:dyDescent="0.25">
      <c r="A40" s="2" t="s">
        <v>2</v>
      </c>
      <c r="B40" s="2" t="s">
        <v>2</v>
      </c>
      <c r="C40" s="2" t="s">
        <v>13</v>
      </c>
      <c r="D40" s="2" t="s">
        <v>94</v>
      </c>
      <c r="E40" s="2">
        <v>27</v>
      </c>
      <c r="F40" s="2">
        <v>25</v>
      </c>
      <c r="G40" s="4"/>
    </row>
    <row r="41" spans="1:7" x14ac:dyDescent="0.25">
      <c r="A41" s="5" t="s">
        <v>170</v>
      </c>
      <c r="B41" s="2" t="s">
        <v>171</v>
      </c>
      <c r="C41" s="2" t="s">
        <v>207</v>
      </c>
      <c r="D41" s="2" t="s">
        <v>5</v>
      </c>
      <c r="E41" s="2">
        <v>5</v>
      </c>
      <c r="F41" s="2">
        <v>2</v>
      </c>
      <c r="G41" s="4"/>
    </row>
    <row r="42" spans="1:7" x14ac:dyDescent="0.25">
      <c r="A42" s="5" t="s">
        <v>172</v>
      </c>
      <c r="B42" s="2" t="s">
        <v>174</v>
      </c>
      <c r="C42" s="2" t="s">
        <v>13</v>
      </c>
      <c r="D42" s="2" t="s">
        <v>15</v>
      </c>
      <c r="E42" s="2">
        <v>1</v>
      </c>
      <c r="F42" s="2">
        <v>1</v>
      </c>
      <c r="G42" s="4"/>
    </row>
    <row r="43" spans="1:7" x14ac:dyDescent="0.25">
      <c r="A43" s="5" t="s">
        <v>180</v>
      </c>
      <c r="B43" s="2" t="s">
        <v>182</v>
      </c>
      <c r="C43" s="2" t="s">
        <v>13</v>
      </c>
      <c r="D43" s="2" t="s">
        <v>15</v>
      </c>
      <c r="E43" s="2">
        <v>10</v>
      </c>
      <c r="F43" s="2">
        <v>9</v>
      </c>
      <c r="G43" s="4"/>
    </row>
    <row r="44" spans="1:7" x14ac:dyDescent="0.25">
      <c r="A44" s="5" t="s">
        <v>84</v>
      </c>
      <c r="B44" s="2" t="s">
        <v>92</v>
      </c>
      <c r="C44" s="2" t="s">
        <v>13</v>
      </c>
      <c r="D44" s="2" t="s">
        <v>15</v>
      </c>
      <c r="E44" s="2">
        <v>4</v>
      </c>
      <c r="F44" s="2">
        <v>3</v>
      </c>
      <c r="G44" s="4"/>
    </row>
    <row r="45" spans="1:7" x14ac:dyDescent="0.25">
      <c r="A45" s="5" t="s">
        <v>178</v>
      </c>
      <c r="B45" s="2" t="s">
        <v>5</v>
      </c>
      <c r="C45" s="2" t="s">
        <v>207</v>
      </c>
      <c r="D45" s="2" t="s">
        <v>94</v>
      </c>
      <c r="E45" s="2">
        <v>1</v>
      </c>
      <c r="F45" s="2">
        <v>1</v>
      </c>
      <c r="G45" s="4"/>
    </row>
    <row r="46" spans="1:7" x14ac:dyDescent="0.25">
      <c r="A46" s="5" t="s">
        <v>81</v>
      </c>
      <c r="B46" s="2" t="s">
        <v>91</v>
      </c>
      <c r="C46" s="2" t="s">
        <v>13</v>
      </c>
      <c r="D46" s="2" t="s">
        <v>14</v>
      </c>
      <c r="E46" s="2">
        <v>18</v>
      </c>
      <c r="F46" s="2">
        <v>16</v>
      </c>
      <c r="G46" s="4"/>
    </row>
    <row r="47" spans="1:7" x14ac:dyDescent="0.25">
      <c r="A47" s="5" t="s">
        <v>153</v>
      </c>
      <c r="B47" s="2" t="s">
        <v>154</v>
      </c>
      <c r="C47" s="2" t="s">
        <v>13</v>
      </c>
      <c r="D47" s="2" t="s">
        <v>14</v>
      </c>
      <c r="E47" s="2">
        <v>51</v>
      </c>
      <c r="F47" s="2">
        <v>38</v>
      </c>
      <c r="G47" s="4"/>
    </row>
    <row r="48" spans="1:7" x14ac:dyDescent="0.25">
      <c r="A48" s="5" t="s">
        <v>155</v>
      </c>
      <c r="B48" s="2" t="s">
        <v>156</v>
      </c>
      <c r="C48" s="2" t="s">
        <v>13</v>
      </c>
      <c r="D48" s="2" t="s">
        <v>15</v>
      </c>
      <c r="E48" s="2">
        <v>2</v>
      </c>
      <c r="F48" s="2">
        <v>2</v>
      </c>
      <c r="G48" s="4"/>
    </row>
    <row r="49" spans="1:7" x14ac:dyDescent="0.25">
      <c r="A49" s="5" t="s">
        <v>175</v>
      </c>
      <c r="B49" s="2" t="s">
        <v>176</v>
      </c>
      <c r="C49" s="2" t="s">
        <v>207</v>
      </c>
      <c r="D49" s="2" t="s">
        <v>5</v>
      </c>
      <c r="E49" s="2">
        <v>33</v>
      </c>
      <c r="F49" s="2">
        <v>21</v>
      </c>
      <c r="G49" s="4"/>
    </row>
    <row r="50" spans="1:7" x14ac:dyDescent="0.25">
      <c r="A50" s="5" t="s">
        <v>157</v>
      </c>
      <c r="B50" s="2" t="s">
        <v>159</v>
      </c>
      <c r="C50" s="2" t="s">
        <v>13</v>
      </c>
      <c r="D50" s="2" t="s">
        <v>15</v>
      </c>
      <c r="E50" s="2">
        <v>5</v>
      </c>
      <c r="F50" s="2">
        <v>5</v>
      </c>
      <c r="G50" s="4"/>
    </row>
    <row r="51" spans="1:7" x14ac:dyDescent="0.25">
      <c r="A51" s="5" t="s">
        <v>75</v>
      </c>
      <c r="B51" s="2" t="s">
        <v>87</v>
      </c>
      <c r="C51" s="2" t="s">
        <v>13</v>
      </c>
      <c r="D51" s="2" t="s">
        <v>14</v>
      </c>
      <c r="E51" s="2">
        <v>521</v>
      </c>
      <c r="F51" s="2">
        <v>184</v>
      </c>
      <c r="G51" s="4"/>
    </row>
    <row r="52" spans="1:7" x14ac:dyDescent="0.25">
      <c r="A52" s="2" t="s">
        <v>83</v>
      </c>
      <c r="B52" s="2" t="s">
        <v>5</v>
      </c>
      <c r="C52" s="2" t="s">
        <v>13</v>
      </c>
      <c r="D52" s="2" t="s">
        <v>94</v>
      </c>
      <c r="E52" s="2">
        <v>8</v>
      </c>
      <c r="F52" s="2">
        <v>8</v>
      </c>
      <c r="G52" s="4"/>
    </row>
    <row r="53" spans="1:7" x14ac:dyDescent="0.25">
      <c r="A53" s="5" t="s">
        <v>160</v>
      </c>
      <c r="B53" s="2" t="s">
        <v>162</v>
      </c>
      <c r="C53" s="2" t="s">
        <v>13</v>
      </c>
      <c r="D53" s="2" t="s">
        <v>14</v>
      </c>
      <c r="E53" s="2">
        <v>148</v>
      </c>
      <c r="F53" s="2">
        <v>102</v>
      </c>
      <c r="G53" s="4"/>
    </row>
    <row r="54" spans="1:7" x14ac:dyDescent="0.25">
      <c r="A54" s="5" t="s">
        <v>163</v>
      </c>
      <c r="B54" s="2" t="s">
        <v>165</v>
      </c>
      <c r="C54" s="2" t="s">
        <v>13</v>
      </c>
      <c r="D54" s="2" t="s">
        <v>14</v>
      </c>
      <c r="E54" s="2">
        <v>21</v>
      </c>
      <c r="F54" s="2">
        <v>13</v>
      </c>
      <c r="G54" s="4"/>
    </row>
    <row r="55" spans="1:7" x14ac:dyDescent="0.25">
      <c r="A55" s="5" t="s">
        <v>194</v>
      </c>
      <c r="B55" s="2" t="s">
        <v>195</v>
      </c>
      <c r="C55" s="2" t="s">
        <v>13</v>
      </c>
      <c r="D55" s="2" t="s">
        <v>14</v>
      </c>
      <c r="E55" s="2">
        <v>1</v>
      </c>
      <c r="F55" s="2">
        <v>1</v>
      </c>
      <c r="G55" s="4"/>
    </row>
    <row r="56" spans="1:7" x14ac:dyDescent="0.25">
      <c r="A56" s="5" t="s">
        <v>196</v>
      </c>
      <c r="B56" s="2" t="s">
        <v>198</v>
      </c>
      <c r="C56" s="2" t="s">
        <v>13</v>
      </c>
      <c r="D56" s="2" t="s">
        <v>14</v>
      </c>
      <c r="E56" s="2">
        <v>13</v>
      </c>
      <c r="F56" s="2">
        <v>13</v>
      </c>
      <c r="G56" s="4"/>
    </row>
    <row r="57" spans="1:7" x14ac:dyDescent="0.25">
      <c r="A57" s="5" t="s">
        <v>115</v>
      </c>
      <c r="B57" s="2" t="s">
        <v>5</v>
      </c>
      <c r="C57" s="2" t="s">
        <v>13</v>
      </c>
      <c r="D57" s="2" t="s">
        <v>14</v>
      </c>
      <c r="E57" s="2">
        <v>13</v>
      </c>
      <c r="F57" s="2">
        <v>13</v>
      </c>
      <c r="G57" s="4"/>
    </row>
    <row r="58" spans="1:7" x14ac:dyDescent="0.25">
      <c r="A58" s="5" t="s">
        <v>105</v>
      </c>
      <c r="B58" s="2" t="s">
        <v>107</v>
      </c>
      <c r="C58" s="2" t="s">
        <v>13</v>
      </c>
      <c r="D58" s="2" t="s">
        <v>14</v>
      </c>
      <c r="E58" s="2">
        <v>3</v>
      </c>
      <c r="F58" s="2">
        <v>3</v>
      </c>
      <c r="G58" s="4"/>
    </row>
    <row r="59" spans="1:7" x14ac:dyDescent="0.25">
      <c r="A59" s="5" t="s">
        <v>48</v>
      </c>
      <c r="B59" s="2" t="s">
        <v>64</v>
      </c>
      <c r="C59" s="2" t="s">
        <v>13</v>
      </c>
      <c r="D59" s="2" t="s">
        <v>15</v>
      </c>
      <c r="E59" s="2">
        <v>2</v>
      </c>
      <c r="F59" s="2">
        <v>2</v>
      </c>
      <c r="G59" s="4"/>
    </row>
    <row r="60" spans="1:7" x14ac:dyDescent="0.25">
      <c r="A60" s="41" t="s">
        <v>27</v>
      </c>
      <c r="B60" s="42"/>
      <c r="C60" s="42"/>
      <c r="D60" s="42"/>
      <c r="E60" s="16">
        <f>SUM(E2:E59)</f>
        <v>1598</v>
      </c>
      <c r="F60" s="16">
        <f>SUM(F2:F59)</f>
        <v>949</v>
      </c>
      <c r="G60" s="4"/>
    </row>
    <row r="61" spans="1:7" x14ac:dyDescent="0.25">
      <c r="G61" s="4"/>
    </row>
    <row r="62" spans="1:7" x14ac:dyDescent="0.25">
      <c r="G62" s="4"/>
    </row>
    <row r="63" spans="1:7" x14ac:dyDescent="0.25">
      <c r="G63" s="4"/>
    </row>
    <row r="64" spans="1:7" x14ac:dyDescent="0.25">
      <c r="G64" s="4"/>
    </row>
    <row r="65" spans="1:7" x14ac:dyDescent="0.25">
      <c r="G65" s="4"/>
    </row>
    <row r="66" spans="1:7" x14ac:dyDescent="0.25">
      <c r="G66" s="4"/>
    </row>
    <row r="67" spans="1:7" x14ac:dyDescent="0.25">
      <c r="G67" s="4"/>
    </row>
    <row r="68" spans="1:7" x14ac:dyDescent="0.25">
      <c r="G68" s="4"/>
    </row>
    <row r="69" spans="1:7" x14ac:dyDescent="0.25">
      <c r="G69" s="4"/>
    </row>
    <row r="70" spans="1:7" x14ac:dyDescent="0.25">
      <c r="G70" s="4"/>
    </row>
    <row r="71" spans="1:7" x14ac:dyDescent="0.25">
      <c r="G71" s="4"/>
    </row>
    <row r="72" spans="1:7" x14ac:dyDescent="0.25">
      <c r="G72" s="4"/>
    </row>
    <row r="73" spans="1:7" x14ac:dyDescent="0.25">
      <c r="G73" s="4"/>
    </row>
    <row r="74" spans="1:7" x14ac:dyDescent="0.25">
      <c r="G74" s="4"/>
    </row>
    <row r="75" spans="1:7" s="14" customFormat="1" x14ac:dyDescent="0.25">
      <c r="A75" s="9"/>
      <c r="B75" s="9"/>
      <c r="C75" s="9"/>
      <c r="D75" s="9"/>
      <c r="E75" s="9"/>
      <c r="F75" s="9"/>
      <c r="G75" s="6"/>
    </row>
  </sheetData>
  <sortState xmlns:xlrd2="http://schemas.microsoft.com/office/spreadsheetml/2017/richdata2" ref="A2:F59">
    <sortCondition ref="A57:A59"/>
  </sortState>
  <mergeCells count="1">
    <mergeCell ref="A60:D60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3D062-309A-4607-BDDF-A81623DDC9BE}">
  <dimension ref="A1:C21"/>
  <sheetViews>
    <sheetView showGridLines="0" zoomScale="205" zoomScaleNormal="205" workbookViewId="0">
      <selection activeCell="C17" sqref="B14:C17"/>
    </sheetView>
  </sheetViews>
  <sheetFormatPr defaultRowHeight="11.25" x14ac:dyDescent="0.25"/>
  <cols>
    <col min="1" max="1" width="17.42578125" style="9" bestFit="1" customWidth="1"/>
    <col min="2" max="2" width="16.85546875" style="9" bestFit="1" customWidth="1"/>
    <col min="3" max="3" width="10.42578125" style="13" bestFit="1" customWidth="1"/>
    <col min="4" max="16384" width="9.140625" style="9"/>
  </cols>
  <sheetData>
    <row r="1" spans="1:3" x14ac:dyDescent="0.25">
      <c r="A1" s="7" t="s">
        <v>28</v>
      </c>
      <c r="B1" s="7" t="s">
        <v>0</v>
      </c>
      <c r="C1" s="8" t="s">
        <v>66</v>
      </c>
    </row>
    <row r="2" spans="1:3" x14ac:dyDescent="0.25">
      <c r="A2" s="10" t="s">
        <v>29</v>
      </c>
      <c r="B2" s="10">
        <v>860</v>
      </c>
      <c r="C2" s="11">
        <v>3.733389889551066</v>
      </c>
    </row>
    <row r="3" spans="1:3" x14ac:dyDescent="0.25">
      <c r="A3" s="10" t="s">
        <v>30</v>
      </c>
      <c r="B3" s="10">
        <v>471</v>
      </c>
      <c r="C3" s="11">
        <v>5.461905915903162</v>
      </c>
    </row>
    <row r="4" spans="1:3" x14ac:dyDescent="0.25">
      <c r="A4" s="10" t="s">
        <v>31</v>
      </c>
      <c r="B4" s="10">
        <v>153</v>
      </c>
      <c r="C4" s="11">
        <v>3.477704051642645</v>
      </c>
    </row>
    <row r="5" spans="1:3" x14ac:dyDescent="0.25">
      <c r="A5" s="10" t="s">
        <v>32</v>
      </c>
      <c r="B5" s="10">
        <v>63</v>
      </c>
      <c r="C5" s="11">
        <v>2.4529563822331939</v>
      </c>
    </row>
    <row r="6" spans="1:3" x14ac:dyDescent="0.25">
      <c r="A6" s="10" t="s">
        <v>33</v>
      </c>
      <c r="B6" s="10">
        <v>25</v>
      </c>
      <c r="C6" s="11">
        <v>1.3949231276029737</v>
      </c>
    </row>
    <row r="7" spans="1:3" x14ac:dyDescent="0.25">
      <c r="A7" s="10" t="s">
        <v>38</v>
      </c>
      <c r="B7" s="10">
        <v>13</v>
      </c>
      <c r="C7" s="11">
        <v>1.0626438937541212</v>
      </c>
    </row>
    <row r="8" spans="1:3" x14ac:dyDescent="0.25">
      <c r="A8" s="10" t="s">
        <v>65</v>
      </c>
      <c r="B8" s="10">
        <v>8</v>
      </c>
      <c r="C8" s="11">
        <v>0.90510620361645433</v>
      </c>
    </row>
    <row r="9" spans="1:3" x14ac:dyDescent="0.25">
      <c r="A9" s="10" t="s">
        <v>208</v>
      </c>
      <c r="B9" s="10">
        <v>2</v>
      </c>
      <c r="C9" s="11">
        <v>0.27858680182484219</v>
      </c>
    </row>
    <row r="10" spans="1:3" x14ac:dyDescent="0.25">
      <c r="A10" s="10" t="s">
        <v>209</v>
      </c>
      <c r="B10" s="10">
        <v>2</v>
      </c>
      <c r="C10" s="11">
        <v>0.32705298340507244</v>
      </c>
    </row>
    <row r="11" spans="1:3" x14ac:dyDescent="0.25">
      <c r="A11" s="10" t="s">
        <v>210</v>
      </c>
      <c r="B11" s="10">
        <v>1</v>
      </c>
      <c r="C11" s="11">
        <v>0.43573440319699114</v>
      </c>
    </row>
    <row r="12" spans="1:3" x14ac:dyDescent="0.25">
      <c r="A12" s="12" t="s">
        <v>27</v>
      </c>
      <c r="B12" s="12">
        <v>1598</v>
      </c>
      <c r="C12" s="18">
        <v>19.530003652730535</v>
      </c>
    </row>
    <row r="14" spans="1:3" x14ac:dyDescent="0.25">
      <c r="B14" s="17"/>
    </row>
    <row r="15" spans="1:3" x14ac:dyDescent="0.25">
      <c r="B15" s="17"/>
    </row>
    <row r="16" spans="1:3" x14ac:dyDescent="0.25">
      <c r="C16" s="9"/>
    </row>
    <row r="21" spans="1:3" s="14" customFormat="1" x14ac:dyDescent="0.25">
      <c r="A21" s="9"/>
      <c r="B21" s="9"/>
      <c r="C21" s="13"/>
    </row>
  </sheetData>
  <phoneticPr fontId="7" type="noConversion"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2124FE636376744B6A87374A32CF794" ma:contentTypeVersion="17" ma:contentTypeDescription="Crie um novo documento." ma:contentTypeScope="" ma:versionID="a8b152acd061dc4c55f9127ed9d79021">
  <xsd:schema xmlns:xsd="http://www.w3.org/2001/XMLSchema" xmlns:xs="http://www.w3.org/2001/XMLSchema" xmlns:p="http://schemas.microsoft.com/office/2006/metadata/properties" xmlns:ns1="http://schemas.microsoft.com/sharepoint/v3" xmlns:ns2="01091ec0-973d-4709-82be-39b3341284b7" xmlns:ns3="97ce65dd-4344-47af-8feb-1ddf322e1da8" targetNamespace="http://schemas.microsoft.com/office/2006/metadata/properties" ma:root="true" ma:fieldsID="216400616de96747726afdd5e4773f03" ns1:_="" ns2:_="" ns3:_="">
    <xsd:import namespace="http://schemas.microsoft.com/sharepoint/v3"/>
    <xsd:import namespace="01091ec0-973d-4709-82be-39b3341284b7"/>
    <xsd:import namespace="97ce65dd-4344-47af-8feb-1ddf322e1d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091ec0-973d-4709-82be-39b3341284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7bfb4e49-6f5d-460f-8245-f0e15177ea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ce65dd-4344-47af-8feb-1ddf322e1da8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51f696e-29b0-47ce-af91-3dccf4dcdd2a}" ma:internalName="TaxCatchAll" ma:showField="CatchAllData" ma:web="97ce65dd-4344-47af-8feb-1ddf322e1d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97ce65dd-4344-47af-8feb-1ddf322e1da8" xsi:nil="true"/>
    <_ip_UnifiedCompliancePolicyProperties xmlns="http://schemas.microsoft.com/sharepoint/v3" xsi:nil="true"/>
    <lcf76f155ced4ddcb4097134ff3c332f xmlns="01091ec0-973d-4709-82be-39b3341284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42706D1-5353-4408-8AAA-3361D1DFCD85}"/>
</file>

<file path=customXml/itemProps2.xml><?xml version="1.0" encoding="utf-8"?>
<ds:datastoreItem xmlns:ds="http://schemas.openxmlformats.org/officeDocument/2006/customXml" ds:itemID="{5AE2512E-2B35-41C0-A111-C1DE11360AB0}"/>
</file>

<file path=customXml/itemProps3.xml><?xml version="1.0" encoding="utf-8"?>
<ds:datastoreItem xmlns:ds="http://schemas.openxmlformats.org/officeDocument/2006/customXml" ds:itemID="{93B57F86-C1E9-4B9F-A500-EAB713356F8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Gráficos</vt:lpstr>
      </vt:variant>
      <vt:variant>
        <vt:i4>3</vt:i4>
      </vt:variant>
    </vt:vector>
  </HeadingPairs>
  <TitlesOfParts>
    <vt:vector size="6" baseType="lpstr">
      <vt:lpstr>FLORISTICA</vt:lpstr>
      <vt:lpstr>GRUPO-ECOLOGICO</vt:lpstr>
      <vt:lpstr>CLASSE-DIAMETRICA</vt:lpstr>
      <vt:lpstr>GRAF-FAMILIA</vt:lpstr>
      <vt:lpstr>GRAFICO-GE</vt:lpstr>
      <vt:lpstr>GRAF-J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Lima</dc:creator>
  <cp:lastModifiedBy>Cassiano Cardoso Costa Soares</cp:lastModifiedBy>
  <dcterms:created xsi:type="dcterms:W3CDTF">2022-06-07T09:41:04Z</dcterms:created>
  <dcterms:modified xsi:type="dcterms:W3CDTF">2025-06-18T18:36:21Z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0x010100D2124FE636376744B6A87374A32CF794</vt:lpwstr>
  </property>
</Properties>
</file>